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quintino\Desktop\Documentos\01 - Licitações\Processo Licitatório\02 - Processo Licitatório\2024\Pregão Nº 90010-2024 (Aqs de Ferramental de Usinagem)\Pregão Nº 90010-2024\"/>
    </mc:Choice>
  </mc:AlternateContent>
  <xr:revisionPtr revIDLastSave="0" documentId="13_ncr:1_{70F50947-6F9F-4B18-81CF-188B7F2B590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Quantitativo" sheetId="1" r:id="rId1"/>
    <sheet name="IRP" sheetId="3" state="hidden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391" i="1" l="1"/>
  <c r="G389" i="3"/>
  <c r="H389" i="3" s="1"/>
  <c r="G388" i="3"/>
  <c r="H388" i="3" s="1"/>
  <c r="G387" i="3"/>
  <c r="H387" i="3" s="1"/>
  <c r="G386" i="3"/>
  <c r="H386" i="3" s="1"/>
  <c r="G385" i="3"/>
  <c r="H385" i="3" s="1"/>
  <c r="G384" i="3"/>
  <c r="H384" i="3" s="1"/>
  <c r="G383" i="3"/>
  <c r="H383" i="3" s="1"/>
  <c r="G382" i="3"/>
  <c r="H382" i="3" s="1"/>
  <c r="G381" i="3"/>
  <c r="H381" i="3" s="1"/>
  <c r="G380" i="3"/>
  <c r="H380" i="3" s="1"/>
  <c r="G379" i="3"/>
  <c r="H379" i="3" s="1"/>
  <c r="G378" i="3"/>
  <c r="H378" i="3" s="1"/>
  <c r="G377" i="3"/>
  <c r="H377" i="3" s="1"/>
  <c r="G376" i="3"/>
  <c r="H376" i="3" s="1"/>
  <c r="G375" i="3"/>
  <c r="H375" i="3" s="1"/>
  <c r="G374" i="3"/>
  <c r="H374" i="3" s="1"/>
  <c r="G373" i="3"/>
  <c r="H373" i="3" s="1"/>
  <c r="G372" i="3"/>
  <c r="H372" i="3" s="1"/>
  <c r="G371" i="3"/>
  <c r="H371" i="3" s="1"/>
  <c r="G370" i="3"/>
  <c r="H370" i="3" s="1"/>
  <c r="G369" i="3"/>
  <c r="H369" i="3" s="1"/>
  <c r="H368" i="3"/>
  <c r="G368" i="3"/>
  <c r="G367" i="3"/>
  <c r="H367" i="3" s="1"/>
  <c r="G366" i="3"/>
  <c r="H366" i="3" s="1"/>
  <c r="G365" i="3"/>
  <c r="H365" i="3" s="1"/>
  <c r="G364" i="3"/>
  <c r="H364" i="3" s="1"/>
  <c r="G363" i="3"/>
  <c r="H363" i="3" s="1"/>
  <c r="G362" i="3"/>
  <c r="H362" i="3" s="1"/>
  <c r="G361" i="3"/>
  <c r="H361" i="3" s="1"/>
  <c r="G360" i="3"/>
  <c r="H360" i="3" s="1"/>
  <c r="G359" i="3"/>
  <c r="H359" i="3" s="1"/>
  <c r="G358" i="3"/>
  <c r="H358" i="3" s="1"/>
  <c r="G357" i="3"/>
  <c r="H357" i="3" s="1"/>
  <c r="G356" i="3"/>
  <c r="H356" i="3" s="1"/>
  <c r="G355" i="3"/>
  <c r="H355" i="3" s="1"/>
  <c r="G354" i="3"/>
  <c r="H354" i="3" s="1"/>
  <c r="G353" i="3"/>
  <c r="H353" i="3" s="1"/>
  <c r="G352" i="3"/>
  <c r="H352" i="3" s="1"/>
  <c r="G351" i="3"/>
  <c r="H351" i="3" s="1"/>
  <c r="G350" i="3"/>
  <c r="H350" i="3" s="1"/>
  <c r="G349" i="3"/>
  <c r="H349" i="3" s="1"/>
  <c r="G348" i="3"/>
  <c r="H348" i="3" s="1"/>
  <c r="G347" i="3"/>
  <c r="H347" i="3" s="1"/>
  <c r="G346" i="3"/>
  <c r="H346" i="3" s="1"/>
  <c r="G345" i="3"/>
  <c r="H345" i="3" s="1"/>
  <c r="G344" i="3"/>
  <c r="H344" i="3" s="1"/>
  <c r="G343" i="3"/>
  <c r="H343" i="3" s="1"/>
  <c r="G342" i="3"/>
  <c r="H342" i="3" s="1"/>
  <c r="G341" i="3"/>
  <c r="H341" i="3" s="1"/>
  <c r="G340" i="3"/>
  <c r="H340" i="3" s="1"/>
  <c r="G339" i="3"/>
  <c r="H339" i="3" s="1"/>
  <c r="G338" i="3"/>
  <c r="H338" i="3" s="1"/>
  <c r="G337" i="3"/>
  <c r="H337" i="3" s="1"/>
  <c r="G336" i="3"/>
  <c r="H336" i="3" s="1"/>
  <c r="G335" i="3"/>
  <c r="H335" i="3" s="1"/>
  <c r="G334" i="3"/>
  <c r="H334" i="3" s="1"/>
  <c r="G333" i="3"/>
  <c r="H333" i="3" s="1"/>
  <c r="G332" i="3"/>
  <c r="H332" i="3" s="1"/>
  <c r="G331" i="3"/>
  <c r="H331" i="3" s="1"/>
  <c r="G330" i="3"/>
  <c r="H330" i="3" s="1"/>
  <c r="G329" i="3"/>
  <c r="H329" i="3" s="1"/>
  <c r="G328" i="3"/>
  <c r="H328" i="3" s="1"/>
  <c r="G327" i="3"/>
  <c r="H327" i="3" s="1"/>
  <c r="G326" i="3"/>
  <c r="H326" i="3" s="1"/>
  <c r="G325" i="3"/>
  <c r="H325" i="3" s="1"/>
  <c r="G324" i="3"/>
  <c r="H324" i="3" s="1"/>
  <c r="G323" i="3"/>
  <c r="H323" i="3" s="1"/>
  <c r="G322" i="3"/>
  <c r="H322" i="3" s="1"/>
  <c r="G321" i="3"/>
  <c r="H321" i="3" s="1"/>
  <c r="G320" i="3"/>
  <c r="H320" i="3" s="1"/>
  <c r="G319" i="3"/>
  <c r="H319" i="3" s="1"/>
  <c r="G318" i="3"/>
  <c r="H318" i="3" s="1"/>
  <c r="G317" i="3"/>
  <c r="H317" i="3" s="1"/>
  <c r="G316" i="3"/>
  <c r="H316" i="3" s="1"/>
  <c r="G315" i="3"/>
  <c r="H315" i="3" s="1"/>
  <c r="G314" i="3"/>
  <c r="H314" i="3" s="1"/>
  <c r="G313" i="3"/>
  <c r="H313" i="3" s="1"/>
  <c r="G312" i="3"/>
  <c r="H312" i="3" s="1"/>
  <c r="G311" i="3"/>
  <c r="H311" i="3" s="1"/>
  <c r="G310" i="3"/>
  <c r="H310" i="3" s="1"/>
  <c r="G309" i="3"/>
  <c r="H309" i="3" s="1"/>
  <c r="G308" i="3"/>
  <c r="H308" i="3" s="1"/>
  <c r="G307" i="3"/>
  <c r="H307" i="3" s="1"/>
  <c r="G306" i="3"/>
  <c r="H306" i="3" s="1"/>
  <c r="G305" i="3"/>
  <c r="H305" i="3" s="1"/>
  <c r="G304" i="3"/>
  <c r="H304" i="3" s="1"/>
  <c r="G303" i="3"/>
  <c r="H303" i="3" s="1"/>
  <c r="G302" i="3"/>
  <c r="H302" i="3" s="1"/>
  <c r="G301" i="3"/>
  <c r="H301" i="3" s="1"/>
  <c r="G300" i="3"/>
  <c r="H300" i="3" s="1"/>
  <c r="G299" i="3"/>
  <c r="H299" i="3" s="1"/>
  <c r="G298" i="3"/>
  <c r="H298" i="3" s="1"/>
  <c r="G297" i="3"/>
  <c r="H297" i="3" s="1"/>
  <c r="G296" i="3"/>
  <c r="H296" i="3" s="1"/>
  <c r="G295" i="3"/>
  <c r="H295" i="3" s="1"/>
  <c r="G294" i="3"/>
  <c r="H294" i="3" s="1"/>
  <c r="G293" i="3"/>
  <c r="H293" i="3" s="1"/>
  <c r="G292" i="3"/>
  <c r="H292" i="3" s="1"/>
  <c r="G291" i="3"/>
  <c r="H291" i="3" s="1"/>
  <c r="G290" i="3"/>
  <c r="H290" i="3" s="1"/>
  <c r="G289" i="3"/>
  <c r="H289" i="3" s="1"/>
  <c r="G288" i="3"/>
  <c r="H288" i="3" s="1"/>
  <c r="G287" i="3"/>
  <c r="H287" i="3" s="1"/>
  <c r="G286" i="3"/>
  <c r="H286" i="3" s="1"/>
  <c r="G285" i="3"/>
  <c r="H285" i="3" s="1"/>
  <c r="G284" i="3"/>
  <c r="H284" i="3" s="1"/>
  <c r="G283" i="3"/>
  <c r="H283" i="3" s="1"/>
  <c r="G282" i="3"/>
  <c r="H282" i="3" s="1"/>
  <c r="G281" i="3"/>
  <c r="H281" i="3" s="1"/>
  <c r="G280" i="3"/>
  <c r="H280" i="3" s="1"/>
  <c r="G279" i="3"/>
  <c r="H279" i="3" s="1"/>
  <c r="G278" i="3"/>
  <c r="H278" i="3" s="1"/>
  <c r="G277" i="3"/>
  <c r="H277" i="3" s="1"/>
  <c r="G276" i="3"/>
  <c r="H276" i="3" s="1"/>
  <c r="G275" i="3"/>
  <c r="H275" i="3" s="1"/>
  <c r="G274" i="3"/>
  <c r="H274" i="3" s="1"/>
  <c r="G273" i="3"/>
  <c r="H273" i="3" s="1"/>
  <c r="G272" i="3"/>
  <c r="H272" i="3" s="1"/>
  <c r="G271" i="3"/>
  <c r="H271" i="3" s="1"/>
  <c r="G270" i="3"/>
  <c r="H270" i="3" s="1"/>
  <c r="G269" i="3"/>
  <c r="H269" i="3" s="1"/>
  <c r="G268" i="3"/>
  <c r="H268" i="3" s="1"/>
  <c r="G267" i="3"/>
  <c r="H267" i="3" s="1"/>
  <c r="G266" i="3"/>
  <c r="H266" i="3" s="1"/>
  <c r="G265" i="3"/>
  <c r="H265" i="3" s="1"/>
  <c r="G264" i="3"/>
  <c r="H264" i="3" s="1"/>
  <c r="G263" i="3"/>
  <c r="H263" i="3" s="1"/>
  <c r="G262" i="3"/>
  <c r="H262" i="3" s="1"/>
  <c r="G261" i="3"/>
  <c r="H261" i="3" s="1"/>
  <c r="G260" i="3"/>
  <c r="H260" i="3" s="1"/>
  <c r="G259" i="3"/>
  <c r="H259" i="3" s="1"/>
  <c r="G258" i="3"/>
  <c r="H258" i="3" s="1"/>
  <c r="G257" i="3"/>
  <c r="H257" i="3" s="1"/>
  <c r="G256" i="3"/>
  <c r="H256" i="3" s="1"/>
  <c r="G255" i="3"/>
  <c r="H255" i="3" s="1"/>
  <c r="G254" i="3"/>
  <c r="H254" i="3" s="1"/>
  <c r="G253" i="3"/>
  <c r="H253" i="3" s="1"/>
  <c r="H252" i="3"/>
  <c r="G252" i="3"/>
  <c r="G251" i="3"/>
  <c r="H251" i="3" s="1"/>
  <c r="G250" i="3"/>
  <c r="H250" i="3" s="1"/>
  <c r="G249" i="3"/>
  <c r="H249" i="3" s="1"/>
  <c r="G248" i="3"/>
  <c r="H248" i="3" s="1"/>
  <c r="G247" i="3"/>
  <c r="H247" i="3" s="1"/>
  <c r="G246" i="3"/>
  <c r="H246" i="3" s="1"/>
  <c r="G245" i="3"/>
  <c r="H245" i="3" s="1"/>
  <c r="G244" i="3"/>
  <c r="H244" i="3" s="1"/>
  <c r="G243" i="3"/>
  <c r="H243" i="3" s="1"/>
  <c r="G242" i="3"/>
  <c r="H242" i="3" s="1"/>
  <c r="G241" i="3"/>
  <c r="H241" i="3" s="1"/>
  <c r="G240" i="3"/>
  <c r="H240" i="3" s="1"/>
  <c r="G239" i="3"/>
  <c r="H239" i="3" s="1"/>
  <c r="G238" i="3"/>
  <c r="H238" i="3" s="1"/>
  <c r="G237" i="3"/>
  <c r="H237" i="3" s="1"/>
  <c r="G236" i="3"/>
  <c r="H236" i="3" s="1"/>
  <c r="G235" i="3"/>
  <c r="H235" i="3" s="1"/>
  <c r="G234" i="3"/>
  <c r="H234" i="3" s="1"/>
  <c r="G233" i="3"/>
  <c r="H233" i="3" s="1"/>
  <c r="G232" i="3"/>
  <c r="H232" i="3" s="1"/>
  <c r="G231" i="3"/>
  <c r="H231" i="3" s="1"/>
  <c r="G230" i="3"/>
  <c r="H230" i="3" s="1"/>
  <c r="G229" i="3"/>
  <c r="H229" i="3" s="1"/>
  <c r="G228" i="3"/>
  <c r="H228" i="3" s="1"/>
  <c r="G227" i="3"/>
  <c r="H227" i="3" s="1"/>
  <c r="G226" i="3"/>
  <c r="H226" i="3" s="1"/>
  <c r="G225" i="3"/>
  <c r="H225" i="3" s="1"/>
  <c r="G224" i="3"/>
  <c r="H224" i="3" s="1"/>
  <c r="G223" i="3"/>
  <c r="H223" i="3" s="1"/>
  <c r="G222" i="3"/>
  <c r="H222" i="3" s="1"/>
  <c r="G221" i="3"/>
  <c r="H221" i="3" s="1"/>
  <c r="G220" i="3"/>
  <c r="H220" i="3" s="1"/>
  <c r="G219" i="3"/>
  <c r="H219" i="3" s="1"/>
  <c r="G218" i="3"/>
  <c r="H218" i="3" s="1"/>
  <c r="G217" i="3"/>
  <c r="H217" i="3" s="1"/>
  <c r="G216" i="3"/>
  <c r="H216" i="3" s="1"/>
  <c r="G215" i="3"/>
  <c r="H215" i="3" s="1"/>
  <c r="G214" i="3"/>
  <c r="H214" i="3" s="1"/>
  <c r="G213" i="3"/>
  <c r="H213" i="3" s="1"/>
  <c r="G212" i="3"/>
  <c r="H212" i="3" s="1"/>
  <c r="G211" i="3"/>
  <c r="H211" i="3" s="1"/>
  <c r="G210" i="3"/>
  <c r="H210" i="3" s="1"/>
  <c r="G209" i="3"/>
  <c r="H209" i="3" s="1"/>
  <c r="G208" i="3"/>
  <c r="H208" i="3" s="1"/>
  <c r="G207" i="3"/>
  <c r="H207" i="3" s="1"/>
  <c r="G206" i="3"/>
  <c r="H206" i="3" s="1"/>
  <c r="G205" i="3"/>
  <c r="H205" i="3" s="1"/>
  <c r="G204" i="3"/>
  <c r="H204" i="3" s="1"/>
  <c r="G203" i="3"/>
  <c r="H203" i="3" s="1"/>
  <c r="G202" i="3"/>
  <c r="H202" i="3" s="1"/>
  <c r="G201" i="3"/>
  <c r="H201" i="3" s="1"/>
  <c r="G200" i="3"/>
  <c r="H200" i="3" s="1"/>
  <c r="G199" i="3"/>
  <c r="H199" i="3" s="1"/>
  <c r="G198" i="3"/>
  <c r="H198" i="3" s="1"/>
  <c r="G197" i="3"/>
  <c r="H197" i="3" s="1"/>
  <c r="G196" i="3"/>
  <c r="H196" i="3" s="1"/>
  <c r="G195" i="3"/>
  <c r="H195" i="3" s="1"/>
  <c r="G194" i="3"/>
  <c r="H194" i="3" s="1"/>
  <c r="G193" i="3"/>
  <c r="H193" i="3" s="1"/>
  <c r="G192" i="3"/>
  <c r="H192" i="3" s="1"/>
  <c r="G191" i="3"/>
  <c r="H191" i="3" s="1"/>
  <c r="G190" i="3"/>
  <c r="H190" i="3" s="1"/>
  <c r="G189" i="3"/>
  <c r="H189" i="3" s="1"/>
  <c r="G188" i="3"/>
  <c r="H188" i="3" s="1"/>
  <c r="G187" i="3"/>
  <c r="H187" i="3" s="1"/>
  <c r="G186" i="3"/>
  <c r="H186" i="3" s="1"/>
  <c r="G185" i="3"/>
  <c r="H185" i="3" s="1"/>
  <c r="G184" i="3"/>
  <c r="H184" i="3" s="1"/>
  <c r="G183" i="3"/>
  <c r="H183" i="3" s="1"/>
  <c r="G182" i="3"/>
  <c r="H182" i="3" s="1"/>
  <c r="G181" i="3"/>
  <c r="H181" i="3" s="1"/>
  <c r="H180" i="3"/>
  <c r="G180" i="3"/>
  <c r="G179" i="3"/>
  <c r="H179" i="3" s="1"/>
  <c r="G178" i="3"/>
  <c r="H178" i="3" s="1"/>
  <c r="G177" i="3"/>
  <c r="H177" i="3" s="1"/>
  <c r="G176" i="3"/>
  <c r="H176" i="3" s="1"/>
  <c r="G175" i="3"/>
  <c r="H175" i="3" s="1"/>
  <c r="G174" i="3"/>
  <c r="H174" i="3" s="1"/>
  <c r="G173" i="3"/>
  <c r="H173" i="3" s="1"/>
  <c r="G172" i="3"/>
  <c r="H172" i="3" s="1"/>
  <c r="G171" i="3"/>
  <c r="H171" i="3" s="1"/>
  <c r="G170" i="3"/>
  <c r="H170" i="3" s="1"/>
  <c r="G169" i="3"/>
  <c r="H169" i="3" s="1"/>
  <c r="G168" i="3"/>
  <c r="H168" i="3" s="1"/>
  <c r="G167" i="3"/>
  <c r="H167" i="3" s="1"/>
  <c r="G166" i="3"/>
  <c r="H166" i="3" s="1"/>
  <c r="G165" i="3"/>
  <c r="H165" i="3" s="1"/>
  <c r="G164" i="3"/>
  <c r="H164" i="3" s="1"/>
  <c r="G163" i="3"/>
  <c r="H163" i="3" s="1"/>
  <c r="G162" i="3"/>
  <c r="H162" i="3" s="1"/>
  <c r="G161" i="3"/>
  <c r="H161" i="3" s="1"/>
  <c r="G160" i="3"/>
  <c r="H160" i="3" s="1"/>
  <c r="G159" i="3"/>
  <c r="H159" i="3" s="1"/>
  <c r="G158" i="3"/>
  <c r="H158" i="3" s="1"/>
  <c r="G157" i="3"/>
  <c r="H157" i="3" s="1"/>
  <c r="G156" i="3"/>
  <c r="H156" i="3" s="1"/>
  <c r="G155" i="3"/>
  <c r="H155" i="3" s="1"/>
  <c r="G154" i="3"/>
  <c r="H154" i="3" s="1"/>
  <c r="G153" i="3"/>
  <c r="H153" i="3" s="1"/>
  <c r="G152" i="3"/>
  <c r="H152" i="3" s="1"/>
  <c r="G151" i="3"/>
  <c r="H151" i="3" s="1"/>
  <c r="G150" i="3"/>
  <c r="H150" i="3" s="1"/>
  <c r="G149" i="3"/>
  <c r="H149" i="3" s="1"/>
  <c r="G148" i="3"/>
  <c r="H148" i="3" s="1"/>
  <c r="G147" i="3"/>
  <c r="H147" i="3" s="1"/>
  <c r="G146" i="3"/>
  <c r="H146" i="3" s="1"/>
  <c r="G145" i="3"/>
  <c r="H145" i="3" s="1"/>
  <c r="G144" i="3"/>
  <c r="H144" i="3" s="1"/>
  <c r="G143" i="3"/>
  <c r="H143" i="3" s="1"/>
  <c r="G142" i="3"/>
  <c r="H142" i="3" s="1"/>
  <c r="G141" i="3"/>
  <c r="H141" i="3" s="1"/>
  <c r="G140" i="3"/>
  <c r="H140" i="3" s="1"/>
  <c r="G139" i="3"/>
  <c r="H139" i="3" s="1"/>
  <c r="G138" i="3"/>
  <c r="H138" i="3" s="1"/>
  <c r="G137" i="3"/>
  <c r="H137" i="3" s="1"/>
  <c r="G136" i="3"/>
  <c r="H136" i="3" s="1"/>
  <c r="G135" i="3"/>
  <c r="H135" i="3" s="1"/>
  <c r="G134" i="3"/>
  <c r="H134" i="3" s="1"/>
  <c r="G133" i="3"/>
  <c r="H133" i="3" s="1"/>
  <c r="G132" i="3"/>
  <c r="H132" i="3" s="1"/>
  <c r="G131" i="3"/>
  <c r="H131" i="3" s="1"/>
  <c r="G130" i="3"/>
  <c r="H130" i="3" s="1"/>
  <c r="G129" i="3"/>
  <c r="H129" i="3" s="1"/>
  <c r="G128" i="3"/>
  <c r="H128" i="3" s="1"/>
  <c r="G127" i="3"/>
  <c r="H127" i="3" s="1"/>
  <c r="G126" i="3"/>
  <c r="H126" i="3" s="1"/>
  <c r="G125" i="3"/>
  <c r="H125" i="3" s="1"/>
  <c r="G124" i="3"/>
  <c r="H124" i="3" s="1"/>
  <c r="G123" i="3"/>
  <c r="H123" i="3" s="1"/>
  <c r="G122" i="3"/>
  <c r="H122" i="3" s="1"/>
  <c r="G121" i="3"/>
  <c r="H121" i="3" s="1"/>
  <c r="G120" i="3"/>
  <c r="H120" i="3" s="1"/>
  <c r="G119" i="3"/>
  <c r="H119" i="3" s="1"/>
  <c r="G118" i="3"/>
  <c r="H118" i="3" s="1"/>
  <c r="G117" i="3"/>
  <c r="H117" i="3" s="1"/>
  <c r="G116" i="3"/>
  <c r="H116" i="3" s="1"/>
  <c r="G115" i="3"/>
  <c r="H115" i="3" s="1"/>
  <c r="G114" i="3"/>
  <c r="H114" i="3" s="1"/>
  <c r="G113" i="3"/>
  <c r="H113" i="3" s="1"/>
  <c r="G112" i="3"/>
  <c r="H112" i="3" s="1"/>
  <c r="G111" i="3"/>
  <c r="H111" i="3" s="1"/>
  <c r="G110" i="3"/>
  <c r="H110" i="3" s="1"/>
  <c r="G109" i="3"/>
  <c r="H109" i="3" s="1"/>
  <c r="G108" i="3"/>
  <c r="H108" i="3" s="1"/>
  <c r="G107" i="3"/>
  <c r="H107" i="3" s="1"/>
  <c r="G106" i="3"/>
  <c r="H106" i="3" s="1"/>
  <c r="G105" i="3"/>
  <c r="H105" i="3" s="1"/>
  <c r="G104" i="3"/>
  <c r="H104" i="3" s="1"/>
  <c r="G103" i="3"/>
  <c r="H103" i="3" s="1"/>
  <c r="G102" i="3"/>
  <c r="H102" i="3" s="1"/>
  <c r="G101" i="3"/>
  <c r="H101" i="3" s="1"/>
  <c r="G100" i="3"/>
  <c r="H100" i="3" s="1"/>
  <c r="G99" i="3"/>
  <c r="H99" i="3" s="1"/>
  <c r="G98" i="3"/>
  <c r="H98" i="3" s="1"/>
  <c r="G97" i="3"/>
  <c r="H97" i="3" s="1"/>
  <c r="G96" i="3"/>
  <c r="H96" i="3" s="1"/>
  <c r="G95" i="3"/>
  <c r="H95" i="3" s="1"/>
  <c r="G94" i="3"/>
  <c r="H94" i="3" s="1"/>
  <c r="G93" i="3"/>
  <c r="H93" i="3" s="1"/>
  <c r="G92" i="3"/>
  <c r="H92" i="3" s="1"/>
  <c r="G91" i="3"/>
  <c r="H91" i="3" s="1"/>
  <c r="G90" i="3"/>
  <c r="H90" i="3" s="1"/>
  <c r="G89" i="3"/>
  <c r="H89" i="3" s="1"/>
  <c r="G88" i="3"/>
  <c r="H88" i="3" s="1"/>
  <c r="G87" i="3"/>
  <c r="H87" i="3" s="1"/>
  <c r="G86" i="3"/>
  <c r="H86" i="3" s="1"/>
  <c r="G85" i="3"/>
  <c r="H85" i="3" s="1"/>
  <c r="G84" i="3"/>
  <c r="H84" i="3" s="1"/>
  <c r="G83" i="3"/>
  <c r="H83" i="3" s="1"/>
  <c r="G82" i="3"/>
  <c r="H82" i="3" s="1"/>
  <c r="G81" i="3"/>
  <c r="H81" i="3" s="1"/>
  <c r="G80" i="3"/>
  <c r="H80" i="3" s="1"/>
  <c r="G79" i="3"/>
  <c r="H79" i="3" s="1"/>
  <c r="G78" i="3"/>
  <c r="H78" i="3" s="1"/>
  <c r="G77" i="3"/>
  <c r="H77" i="3" s="1"/>
  <c r="G76" i="3"/>
  <c r="H76" i="3" s="1"/>
  <c r="G75" i="3"/>
  <c r="H75" i="3" s="1"/>
  <c r="G74" i="3"/>
  <c r="H74" i="3" s="1"/>
  <c r="G73" i="3"/>
  <c r="H73" i="3" s="1"/>
  <c r="G72" i="3"/>
  <c r="H72" i="3" s="1"/>
  <c r="G71" i="3"/>
  <c r="H71" i="3" s="1"/>
  <c r="G70" i="3"/>
  <c r="H70" i="3" s="1"/>
  <c r="G69" i="3"/>
  <c r="H69" i="3" s="1"/>
  <c r="G68" i="3"/>
  <c r="H68" i="3" s="1"/>
  <c r="G67" i="3"/>
  <c r="H67" i="3" s="1"/>
  <c r="G66" i="3"/>
  <c r="H66" i="3" s="1"/>
  <c r="G65" i="3"/>
  <c r="H65" i="3" s="1"/>
  <c r="G64" i="3"/>
  <c r="H64" i="3" s="1"/>
  <c r="G63" i="3"/>
  <c r="H63" i="3" s="1"/>
  <c r="G62" i="3"/>
  <c r="H62" i="3" s="1"/>
  <c r="G61" i="3"/>
  <c r="H61" i="3" s="1"/>
  <c r="G60" i="3"/>
  <c r="H60" i="3" s="1"/>
  <c r="G59" i="3"/>
  <c r="H59" i="3" s="1"/>
  <c r="G58" i="3"/>
  <c r="H58" i="3" s="1"/>
  <c r="G57" i="3"/>
  <c r="H57" i="3" s="1"/>
  <c r="G56" i="3"/>
  <c r="H56" i="3" s="1"/>
  <c r="G55" i="3"/>
  <c r="H55" i="3" s="1"/>
  <c r="G54" i="3"/>
  <c r="H54" i="3" s="1"/>
  <c r="G53" i="3"/>
  <c r="H53" i="3" s="1"/>
  <c r="G52" i="3"/>
  <c r="H52" i="3" s="1"/>
  <c r="G51" i="3"/>
  <c r="H51" i="3" s="1"/>
  <c r="G50" i="3"/>
  <c r="H50" i="3" s="1"/>
  <c r="G49" i="3"/>
  <c r="H49" i="3" s="1"/>
  <c r="G48" i="3"/>
  <c r="H48" i="3" s="1"/>
  <c r="G47" i="3"/>
  <c r="H47" i="3" s="1"/>
  <c r="G46" i="3"/>
  <c r="H46" i="3" s="1"/>
  <c r="G45" i="3"/>
  <c r="H45" i="3" s="1"/>
  <c r="G44" i="3"/>
  <c r="H44" i="3" s="1"/>
  <c r="G43" i="3"/>
  <c r="H43" i="3" s="1"/>
  <c r="G42" i="3"/>
  <c r="H42" i="3" s="1"/>
  <c r="G41" i="3"/>
  <c r="H41" i="3" s="1"/>
  <c r="G40" i="3"/>
  <c r="H40" i="3" s="1"/>
  <c r="G39" i="3"/>
  <c r="H39" i="3" s="1"/>
  <c r="G38" i="3"/>
  <c r="H38" i="3" s="1"/>
  <c r="G37" i="3"/>
  <c r="H37" i="3" s="1"/>
  <c r="G36" i="3"/>
  <c r="H36" i="3" s="1"/>
  <c r="G35" i="3"/>
  <c r="H35" i="3" s="1"/>
  <c r="G34" i="3"/>
  <c r="H34" i="3" s="1"/>
  <c r="G33" i="3"/>
  <c r="H33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G12" i="3"/>
  <c r="H12" i="3" s="1"/>
  <c r="G11" i="3"/>
  <c r="H11" i="3" s="1"/>
  <c r="G10" i="3"/>
  <c r="H10" i="3" s="1"/>
  <c r="G9" i="3"/>
  <c r="H9" i="3" s="1"/>
  <c r="G8" i="3"/>
  <c r="H8" i="3" s="1"/>
  <c r="G7" i="3"/>
  <c r="H7" i="3" s="1"/>
  <c r="G6" i="3"/>
  <c r="H6" i="3" s="1"/>
  <c r="G5" i="3"/>
  <c r="H5" i="3" s="1"/>
  <c r="G4" i="3"/>
  <c r="H4" i="3" s="1"/>
  <c r="G3" i="3"/>
  <c r="H3" i="3" s="1"/>
  <c r="E4" i="1"/>
  <c r="G4" i="1" s="1"/>
  <c r="E5" i="1"/>
  <c r="G5" i="1" s="1"/>
  <c r="E6" i="1"/>
  <c r="G6" i="1" s="1"/>
  <c r="E7" i="1"/>
  <c r="G7" i="1" s="1"/>
  <c r="E8" i="1"/>
  <c r="G8" i="1" s="1"/>
  <c r="E9" i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15" i="1"/>
  <c r="G15" i="1" s="1"/>
  <c r="E16" i="1"/>
  <c r="G16" i="1" s="1"/>
  <c r="E17" i="1"/>
  <c r="G17" i="1" s="1"/>
  <c r="E18" i="1"/>
  <c r="G18" i="1" s="1"/>
  <c r="E19" i="1"/>
  <c r="G19" i="1" s="1"/>
  <c r="E20" i="1"/>
  <c r="G20" i="1" s="1"/>
  <c r="E21" i="1"/>
  <c r="G21" i="1" s="1"/>
  <c r="E22" i="1"/>
  <c r="G22" i="1" s="1"/>
  <c r="E23" i="1"/>
  <c r="G23" i="1" s="1"/>
  <c r="E24" i="1"/>
  <c r="G24" i="1" s="1"/>
  <c r="E25" i="1"/>
  <c r="G25" i="1" s="1"/>
  <c r="E26" i="1"/>
  <c r="G26" i="1" s="1"/>
  <c r="E27" i="1"/>
  <c r="G27" i="1" s="1"/>
  <c r="E28" i="1"/>
  <c r="G28" i="1" s="1"/>
  <c r="E29" i="1"/>
  <c r="G29" i="1" s="1"/>
  <c r="E30" i="1"/>
  <c r="G30" i="1" s="1"/>
  <c r="E31" i="1"/>
  <c r="G31" i="1" s="1"/>
  <c r="E32" i="1"/>
  <c r="G32" i="1" s="1"/>
  <c r="E33" i="1"/>
  <c r="G33" i="1" s="1"/>
  <c r="E34" i="1"/>
  <c r="G34" i="1" s="1"/>
  <c r="E35" i="1"/>
  <c r="G35" i="1" s="1"/>
  <c r="E36" i="1"/>
  <c r="G36" i="1" s="1"/>
  <c r="E37" i="1"/>
  <c r="G37" i="1" s="1"/>
  <c r="E38" i="1"/>
  <c r="G38" i="1" s="1"/>
  <c r="E39" i="1"/>
  <c r="G39" i="1" s="1"/>
  <c r="E40" i="1"/>
  <c r="G40" i="1" s="1"/>
  <c r="E41" i="1"/>
  <c r="G41" i="1" s="1"/>
  <c r="E42" i="1"/>
  <c r="G42" i="1" s="1"/>
  <c r="E43" i="1"/>
  <c r="G43" i="1" s="1"/>
  <c r="E44" i="1"/>
  <c r="G44" i="1" s="1"/>
  <c r="E45" i="1"/>
  <c r="G45" i="1" s="1"/>
  <c r="E46" i="1"/>
  <c r="G46" i="1" s="1"/>
  <c r="E47" i="1"/>
  <c r="G47" i="1" s="1"/>
  <c r="E48" i="1"/>
  <c r="G48" i="1" s="1"/>
  <c r="E49" i="1"/>
  <c r="G49" i="1" s="1"/>
  <c r="E50" i="1"/>
  <c r="G50" i="1" s="1"/>
  <c r="E51" i="1"/>
  <c r="G51" i="1" s="1"/>
  <c r="E52" i="1"/>
  <c r="G52" i="1" s="1"/>
  <c r="E53" i="1"/>
  <c r="G53" i="1" s="1"/>
  <c r="E54" i="1"/>
  <c r="G54" i="1" s="1"/>
  <c r="E55" i="1"/>
  <c r="G55" i="1" s="1"/>
  <c r="E56" i="1"/>
  <c r="G56" i="1" s="1"/>
  <c r="E57" i="1"/>
  <c r="G57" i="1" s="1"/>
  <c r="E58" i="1"/>
  <c r="G58" i="1" s="1"/>
  <c r="E59" i="1"/>
  <c r="G59" i="1" s="1"/>
  <c r="E60" i="1"/>
  <c r="G60" i="1" s="1"/>
  <c r="E61" i="1"/>
  <c r="G61" i="1" s="1"/>
  <c r="E62" i="1"/>
  <c r="G62" i="1" s="1"/>
  <c r="E63" i="1"/>
  <c r="G63" i="1" s="1"/>
  <c r="E64" i="1"/>
  <c r="G64" i="1" s="1"/>
  <c r="E65" i="1"/>
  <c r="G65" i="1" s="1"/>
  <c r="E66" i="1"/>
  <c r="G66" i="1" s="1"/>
  <c r="E67" i="1"/>
  <c r="G67" i="1" s="1"/>
  <c r="E68" i="1"/>
  <c r="G68" i="1" s="1"/>
  <c r="E69" i="1"/>
  <c r="G69" i="1" s="1"/>
  <c r="E70" i="1"/>
  <c r="G70" i="1" s="1"/>
  <c r="E71" i="1"/>
  <c r="G71" i="1" s="1"/>
  <c r="E72" i="1"/>
  <c r="G72" i="1" s="1"/>
  <c r="E73" i="1"/>
  <c r="G73" i="1" s="1"/>
  <c r="E74" i="1"/>
  <c r="G74" i="1" s="1"/>
  <c r="E75" i="1"/>
  <c r="G75" i="1" s="1"/>
  <c r="E76" i="1"/>
  <c r="G76" i="1" s="1"/>
  <c r="E77" i="1"/>
  <c r="G77" i="1" s="1"/>
  <c r="E78" i="1"/>
  <c r="G78" i="1" s="1"/>
  <c r="E79" i="1"/>
  <c r="G79" i="1" s="1"/>
  <c r="E80" i="1"/>
  <c r="G80" i="1" s="1"/>
  <c r="E81" i="1"/>
  <c r="G81" i="1" s="1"/>
  <c r="E82" i="1"/>
  <c r="G82" i="1" s="1"/>
  <c r="E83" i="1"/>
  <c r="G83" i="1" s="1"/>
  <c r="E84" i="1"/>
  <c r="G84" i="1" s="1"/>
  <c r="E85" i="1"/>
  <c r="G85" i="1" s="1"/>
  <c r="E86" i="1"/>
  <c r="G86" i="1" s="1"/>
  <c r="E87" i="1"/>
  <c r="G87" i="1" s="1"/>
  <c r="E88" i="1"/>
  <c r="G88" i="1" s="1"/>
  <c r="E89" i="1"/>
  <c r="G89" i="1" s="1"/>
  <c r="E90" i="1"/>
  <c r="G90" i="1" s="1"/>
  <c r="E91" i="1"/>
  <c r="G91" i="1" s="1"/>
  <c r="E92" i="1"/>
  <c r="G92" i="1" s="1"/>
  <c r="E93" i="1"/>
  <c r="G93" i="1" s="1"/>
  <c r="E94" i="1"/>
  <c r="G94" i="1" s="1"/>
  <c r="E95" i="1"/>
  <c r="G95" i="1" s="1"/>
  <c r="E96" i="1"/>
  <c r="G96" i="1" s="1"/>
  <c r="E97" i="1"/>
  <c r="G97" i="1" s="1"/>
  <c r="E98" i="1"/>
  <c r="G98" i="1" s="1"/>
  <c r="E99" i="1"/>
  <c r="G99" i="1" s="1"/>
  <c r="E100" i="1"/>
  <c r="G100" i="1" s="1"/>
  <c r="E101" i="1"/>
  <c r="G101" i="1" s="1"/>
  <c r="E102" i="1"/>
  <c r="G102" i="1" s="1"/>
  <c r="E103" i="1"/>
  <c r="G103" i="1" s="1"/>
  <c r="E104" i="1"/>
  <c r="G104" i="1" s="1"/>
  <c r="E105" i="1"/>
  <c r="G105" i="1" s="1"/>
  <c r="E106" i="1"/>
  <c r="G106" i="1" s="1"/>
  <c r="E107" i="1"/>
  <c r="G107" i="1" s="1"/>
  <c r="E108" i="1"/>
  <c r="G108" i="1" s="1"/>
  <c r="E109" i="1"/>
  <c r="G109" i="1" s="1"/>
  <c r="E110" i="1"/>
  <c r="G110" i="1" s="1"/>
  <c r="E111" i="1"/>
  <c r="G111" i="1" s="1"/>
  <c r="E112" i="1"/>
  <c r="G112" i="1" s="1"/>
  <c r="E113" i="1"/>
  <c r="G113" i="1" s="1"/>
  <c r="E114" i="1"/>
  <c r="G114" i="1" s="1"/>
  <c r="E115" i="1"/>
  <c r="G115" i="1" s="1"/>
  <c r="E116" i="1"/>
  <c r="G116" i="1" s="1"/>
  <c r="E117" i="1"/>
  <c r="G117" i="1" s="1"/>
  <c r="E118" i="1"/>
  <c r="G118" i="1" s="1"/>
  <c r="E119" i="1"/>
  <c r="G119" i="1" s="1"/>
  <c r="E120" i="1"/>
  <c r="G120" i="1" s="1"/>
  <c r="E121" i="1"/>
  <c r="G121" i="1" s="1"/>
  <c r="E122" i="1"/>
  <c r="G122" i="1" s="1"/>
  <c r="E123" i="1"/>
  <c r="G123" i="1" s="1"/>
  <c r="E124" i="1"/>
  <c r="G124" i="1" s="1"/>
  <c r="E125" i="1"/>
  <c r="G125" i="1" s="1"/>
  <c r="E126" i="1"/>
  <c r="G126" i="1" s="1"/>
  <c r="E127" i="1"/>
  <c r="G127" i="1" s="1"/>
  <c r="E128" i="1"/>
  <c r="G128" i="1" s="1"/>
  <c r="E129" i="1"/>
  <c r="G129" i="1" s="1"/>
  <c r="E130" i="1"/>
  <c r="G130" i="1" s="1"/>
  <c r="E131" i="1"/>
  <c r="G131" i="1" s="1"/>
  <c r="E132" i="1"/>
  <c r="G132" i="1" s="1"/>
  <c r="E133" i="1"/>
  <c r="G133" i="1" s="1"/>
  <c r="E134" i="1"/>
  <c r="G134" i="1" s="1"/>
  <c r="E135" i="1"/>
  <c r="G135" i="1" s="1"/>
  <c r="E136" i="1"/>
  <c r="G136" i="1" s="1"/>
  <c r="E137" i="1"/>
  <c r="G137" i="1" s="1"/>
  <c r="E138" i="1"/>
  <c r="G138" i="1" s="1"/>
  <c r="E139" i="1"/>
  <c r="G139" i="1" s="1"/>
  <c r="E140" i="1"/>
  <c r="G140" i="1" s="1"/>
  <c r="E141" i="1"/>
  <c r="G141" i="1" s="1"/>
  <c r="E142" i="1"/>
  <c r="G142" i="1" s="1"/>
  <c r="E143" i="1"/>
  <c r="G143" i="1" s="1"/>
  <c r="E144" i="1"/>
  <c r="G144" i="1" s="1"/>
  <c r="E145" i="1"/>
  <c r="G145" i="1" s="1"/>
  <c r="E146" i="1"/>
  <c r="G146" i="1" s="1"/>
  <c r="E147" i="1"/>
  <c r="G147" i="1" s="1"/>
  <c r="E148" i="1"/>
  <c r="G148" i="1" s="1"/>
  <c r="E149" i="1"/>
  <c r="G149" i="1" s="1"/>
  <c r="E150" i="1"/>
  <c r="G150" i="1" s="1"/>
  <c r="E151" i="1"/>
  <c r="G151" i="1" s="1"/>
  <c r="E152" i="1"/>
  <c r="G152" i="1" s="1"/>
  <c r="E153" i="1"/>
  <c r="G153" i="1" s="1"/>
  <c r="E154" i="1"/>
  <c r="G154" i="1" s="1"/>
  <c r="E155" i="1"/>
  <c r="G155" i="1" s="1"/>
  <c r="E156" i="1"/>
  <c r="G156" i="1" s="1"/>
  <c r="E157" i="1"/>
  <c r="G157" i="1" s="1"/>
  <c r="E158" i="1"/>
  <c r="G158" i="1" s="1"/>
  <c r="E159" i="1"/>
  <c r="G159" i="1" s="1"/>
  <c r="E160" i="1"/>
  <c r="G160" i="1" s="1"/>
  <c r="E161" i="1"/>
  <c r="G161" i="1" s="1"/>
  <c r="E162" i="1"/>
  <c r="G162" i="1" s="1"/>
  <c r="E163" i="1"/>
  <c r="G163" i="1" s="1"/>
  <c r="E164" i="1"/>
  <c r="G164" i="1" s="1"/>
  <c r="E165" i="1"/>
  <c r="G165" i="1" s="1"/>
  <c r="E166" i="1"/>
  <c r="G166" i="1" s="1"/>
  <c r="E167" i="1"/>
  <c r="G167" i="1" s="1"/>
  <c r="E168" i="1"/>
  <c r="G168" i="1" s="1"/>
  <c r="E169" i="1"/>
  <c r="G169" i="1" s="1"/>
  <c r="E170" i="1"/>
  <c r="G170" i="1" s="1"/>
  <c r="E171" i="1"/>
  <c r="G171" i="1" s="1"/>
  <c r="E172" i="1"/>
  <c r="G172" i="1" s="1"/>
  <c r="E173" i="1"/>
  <c r="G173" i="1" s="1"/>
  <c r="E174" i="1"/>
  <c r="G174" i="1" s="1"/>
  <c r="E175" i="1"/>
  <c r="G175" i="1" s="1"/>
  <c r="E176" i="1"/>
  <c r="G176" i="1" s="1"/>
  <c r="E177" i="1"/>
  <c r="G177" i="1" s="1"/>
  <c r="E178" i="1"/>
  <c r="G178" i="1" s="1"/>
  <c r="E179" i="1"/>
  <c r="G179" i="1" s="1"/>
  <c r="E180" i="1"/>
  <c r="G180" i="1" s="1"/>
  <c r="E181" i="1"/>
  <c r="G181" i="1" s="1"/>
  <c r="E182" i="1"/>
  <c r="G182" i="1" s="1"/>
  <c r="E183" i="1"/>
  <c r="G183" i="1" s="1"/>
  <c r="E184" i="1"/>
  <c r="G184" i="1" s="1"/>
  <c r="E185" i="1"/>
  <c r="G185" i="1" s="1"/>
  <c r="E186" i="1"/>
  <c r="G186" i="1" s="1"/>
  <c r="E187" i="1"/>
  <c r="G187" i="1" s="1"/>
  <c r="E188" i="1"/>
  <c r="G188" i="1" s="1"/>
  <c r="E189" i="1"/>
  <c r="G189" i="1" s="1"/>
  <c r="E190" i="1"/>
  <c r="G190" i="1" s="1"/>
  <c r="E191" i="1"/>
  <c r="G191" i="1" s="1"/>
  <c r="E192" i="1"/>
  <c r="G192" i="1" s="1"/>
  <c r="E193" i="1"/>
  <c r="G193" i="1" s="1"/>
  <c r="E194" i="1"/>
  <c r="G194" i="1" s="1"/>
  <c r="E195" i="1"/>
  <c r="G195" i="1" s="1"/>
  <c r="E196" i="1"/>
  <c r="G196" i="1" s="1"/>
  <c r="E197" i="1"/>
  <c r="G197" i="1" s="1"/>
  <c r="E198" i="1"/>
  <c r="G198" i="1" s="1"/>
  <c r="E199" i="1"/>
  <c r="G199" i="1" s="1"/>
  <c r="E200" i="1"/>
  <c r="G200" i="1" s="1"/>
  <c r="E201" i="1"/>
  <c r="G201" i="1" s="1"/>
  <c r="E202" i="1"/>
  <c r="G202" i="1" s="1"/>
  <c r="E203" i="1"/>
  <c r="G203" i="1" s="1"/>
  <c r="E204" i="1"/>
  <c r="G204" i="1" s="1"/>
  <c r="E205" i="1"/>
  <c r="G205" i="1" s="1"/>
  <c r="E206" i="1"/>
  <c r="G206" i="1" s="1"/>
  <c r="E207" i="1"/>
  <c r="G207" i="1" s="1"/>
  <c r="E208" i="1"/>
  <c r="G208" i="1" s="1"/>
  <c r="E209" i="1"/>
  <c r="G209" i="1" s="1"/>
  <c r="E210" i="1"/>
  <c r="G210" i="1" s="1"/>
  <c r="E211" i="1"/>
  <c r="G211" i="1" s="1"/>
  <c r="E212" i="1"/>
  <c r="G212" i="1" s="1"/>
  <c r="E213" i="1"/>
  <c r="G213" i="1" s="1"/>
  <c r="E214" i="1"/>
  <c r="G214" i="1" s="1"/>
  <c r="E215" i="1"/>
  <c r="G215" i="1" s="1"/>
  <c r="E216" i="1"/>
  <c r="G216" i="1" s="1"/>
  <c r="E217" i="1"/>
  <c r="G217" i="1" s="1"/>
  <c r="E218" i="1"/>
  <c r="G218" i="1" s="1"/>
  <c r="E219" i="1"/>
  <c r="G219" i="1" s="1"/>
  <c r="E220" i="1"/>
  <c r="G220" i="1" s="1"/>
  <c r="E221" i="1"/>
  <c r="G221" i="1" s="1"/>
  <c r="E222" i="1"/>
  <c r="G222" i="1" s="1"/>
  <c r="E223" i="1"/>
  <c r="G223" i="1" s="1"/>
  <c r="E224" i="1"/>
  <c r="G224" i="1" s="1"/>
  <c r="E225" i="1"/>
  <c r="G225" i="1" s="1"/>
  <c r="E226" i="1"/>
  <c r="G226" i="1" s="1"/>
  <c r="E227" i="1"/>
  <c r="G227" i="1" s="1"/>
  <c r="E228" i="1"/>
  <c r="G228" i="1" s="1"/>
  <c r="E229" i="1"/>
  <c r="G229" i="1" s="1"/>
  <c r="E230" i="1"/>
  <c r="G230" i="1" s="1"/>
  <c r="E231" i="1"/>
  <c r="G231" i="1" s="1"/>
  <c r="E232" i="1"/>
  <c r="G232" i="1" s="1"/>
  <c r="E233" i="1"/>
  <c r="G233" i="1" s="1"/>
  <c r="E234" i="1"/>
  <c r="G234" i="1" s="1"/>
  <c r="E235" i="1"/>
  <c r="G235" i="1" s="1"/>
  <c r="E236" i="1"/>
  <c r="G236" i="1" s="1"/>
  <c r="E237" i="1"/>
  <c r="G237" i="1" s="1"/>
  <c r="E238" i="1"/>
  <c r="G238" i="1" s="1"/>
  <c r="E239" i="1"/>
  <c r="G239" i="1" s="1"/>
  <c r="E240" i="1"/>
  <c r="G240" i="1" s="1"/>
  <c r="E241" i="1"/>
  <c r="G241" i="1" s="1"/>
  <c r="E242" i="1"/>
  <c r="G242" i="1" s="1"/>
  <c r="E243" i="1"/>
  <c r="G243" i="1" s="1"/>
  <c r="E244" i="1"/>
  <c r="G244" i="1" s="1"/>
  <c r="E245" i="1"/>
  <c r="G245" i="1" s="1"/>
  <c r="E246" i="1"/>
  <c r="G246" i="1" s="1"/>
  <c r="E247" i="1"/>
  <c r="G247" i="1" s="1"/>
  <c r="E248" i="1"/>
  <c r="G248" i="1" s="1"/>
  <c r="E249" i="1"/>
  <c r="G249" i="1" s="1"/>
  <c r="E250" i="1"/>
  <c r="G250" i="1" s="1"/>
  <c r="E251" i="1"/>
  <c r="G251" i="1" s="1"/>
  <c r="E252" i="1"/>
  <c r="G252" i="1" s="1"/>
  <c r="E253" i="1"/>
  <c r="G253" i="1" s="1"/>
  <c r="E254" i="1"/>
  <c r="G254" i="1" s="1"/>
  <c r="E255" i="1"/>
  <c r="G255" i="1" s="1"/>
  <c r="E256" i="1"/>
  <c r="G256" i="1" s="1"/>
  <c r="E257" i="1"/>
  <c r="G257" i="1" s="1"/>
  <c r="E258" i="1"/>
  <c r="G258" i="1" s="1"/>
  <c r="E259" i="1"/>
  <c r="G259" i="1" s="1"/>
  <c r="E260" i="1"/>
  <c r="G260" i="1" s="1"/>
  <c r="E261" i="1"/>
  <c r="G261" i="1" s="1"/>
  <c r="E262" i="1"/>
  <c r="G262" i="1" s="1"/>
  <c r="E263" i="1"/>
  <c r="G263" i="1" s="1"/>
  <c r="E264" i="1"/>
  <c r="G264" i="1" s="1"/>
  <c r="E265" i="1"/>
  <c r="G265" i="1" s="1"/>
  <c r="E266" i="1"/>
  <c r="G266" i="1" s="1"/>
  <c r="E267" i="1"/>
  <c r="G267" i="1" s="1"/>
  <c r="E268" i="1"/>
  <c r="G268" i="1" s="1"/>
  <c r="E269" i="1"/>
  <c r="G269" i="1" s="1"/>
  <c r="E270" i="1"/>
  <c r="G270" i="1" s="1"/>
  <c r="E271" i="1"/>
  <c r="G271" i="1" s="1"/>
  <c r="E272" i="1"/>
  <c r="G272" i="1" s="1"/>
  <c r="E273" i="1"/>
  <c r="G273" i="1" s="1"/>
  <c r="E274" i="1"/>
  <c r="G274" i="1" s="1"/>
  <c r="E275" i="1"/>
  <c r="G275" i="1" s="1"/>
  <c r="E276" i="1"/>
  <c r="G276" i="1" s="1"/>
  <c r="E277" i="1"/>
  <c r="G277" i="1" s="1"/>
  <c r="E278" i="1"/>
  <c r="G278" i="1" s="1"/>
  <c r="E279" i="1"/>
  <c r="G279" i="1" s="1"/>
  <c r="E280" i="1"/>
  <c r="G280" i="1" s="1"/>
  <c r="E281" i="1"/>
  <c r="G281" i="1" s="1"/>
  <c r="E282" i="1"/>
  <c r="G282" i="1" s="1"/>
  <c r="E283" i="1"/>
  <c r="G283" i="1" s="1"/>
  <c r="E284" i="1"/>
  <c r="G284" i="1" s="1"/>
  <c r="E285" i="1"/>
  <c r="G285" i="1" s="1"/>
  <c r="E286" i="1"/>
  <c r="G286" i="1" s="1"/>
  <c r="E287" i="1"/>
  <c r="G287" i="1" s="1"/>
  <c r="E288" i="1"/>
  <c r="G288" i="1" s="1"/>
  <c r="E289" i="1"/>
  <c r="G289" i="1" s="1"/>
  <c r="E290" i="1"/>
  <c r="G290" i="1" s="1"/>
  <c r="E291" i="1"/>
  <c r="G291" i="1" s="1"/>
  <c r="E292" i="1"/>
  <c r="G292" i="1" s="1"/>
  <c r="E293" i="1"/>
  <c r="G293" i="1" s="1"/>
  <c r="E294" i="1"/>
  <c r="G294" i="1" s="1"/>
  <c r="E295" i="1"/>
  <c r="G295" i="1" s="1"/>
  <c r="E296" i="1"/>
  <c r="G296" i="1" s="1"/>
  <c r="E297" i="1"/>
  <c r="G297" i="1" s="1"/>
  <c r="E298" i="1"/>
  <c r="G298" i="1" s="1"/>
  <c r="E299" i="1"/>
  <c r="G299" i="1" s="1"/>
  <c r="E300" i="1"/>
  <c r="G300" i="1" s="1"/>
  <c r="E301" i="1"/>
  <c r="G301" i="1" s="1"/>
  <c r="E302" i="1"/>
  <c r="G302" i="1" s="1"/>
  <c r="E303" i="1"/>
  <c r="G303" i="1" s="1"/>
  <c r="E304" i="1"/>
  <c r="G304" i="1" s="1"/>
  <c r="E305" i="1"/>
  <c r="G305" i="1" s="1"/>
  <c r="E306" i="1"/>
  <c r="G306" i="1" s="1"/>
  <c r="E307" i="1"/>
  <c r="G307" i="1" s="1"/>
  <c r="E308" i="1"/>
  <c r="G308" i="1" s="1"/>
  <c r="E309" i="1"/>
  <c r="G309" i="1" s="1"/>
  <c r="E310" i="1"/>
  <c r="G310" i="1" s="1"/>
  <c r="E311" i="1"/>
  <c r="G311" i="1" s="1"/>
  <c r="E312" i="1"/>
  <c r="G312" i="1" s="1"/>
  <c r="E313" i="1"/>
  <c r="G313" i="1" s="1"/>
  <c r="E314" i="1"/>
  <c r="G314" i="1" s="1"/>
  <c r="E315" i="1"/>
  <c r="G315" i="1" s="1"/>
  <c r="E316" i="1"/>
  <c r="G316" i="1" s="1"/>
  <c r="E317" i="1"/>
  <c r="G317" i="1" s="1"/>
  <c r="E318" i="1"/>
  <c r="G318" i="1" s="1"/>
  <c r="E319" i="1"/>
  <c r="G319" i="1" s="1"/>
  <c r="E320" i="1"/>
  <c r="G320" i="1" s="1"/>
  <c r="E321" i="1"/>
  <c r="G321" i="1" s="1"/>
  <c r="E322" i="1"/>
  <c r="G322" i="1" s="1"/>
  <c r="E323" i="1"/>
  <c r="G323" i="1" s="1"/>
  <c r="E324" i="1"/>
  <c r="G324" i="1" s="1"/>
  <c r="E325" i="1"/>
  <c r="G325" i="1" s="1"/>
  <c r="E326" i="1"/>
  <c r="G326" i="1" s="1"/>
  <c r="E327" i="1"/>
  <c r="G327" i="1" s="1"/>
  <c r="E328" i="1"/>
  <c r="G328" i="1" s="1"/>
  <c r="E329" i="1"/>
  <c r="G329" i="1" s="1"/>
  <c r="E330" i="1"/>
  <c r="G330" i="1" s="1"/>
  <c r="E331" i="1"/>
  <c r="G331" i="1" s="1"/>
  <c r="E332" i="1"/>
  <c r="G332" i="1" s="1"/>
  <c r="E333" i="1"/>
  <c r="G333" i="1" s="1"/>
  <c r="E334" i="1"/>
  <c r="G334" i="1" s="1"/>
  <c r="E335" i="1"/>
  <c r="G335" i="1" s="1"/>
  <c r="E336" i="1"/>
  <c r="G336" i="1" s="1"/>
  <c r="E337" i="1"/>
  <c r="G337" i="1" s="1"/>
  <c r="E338" i="1"/>
  <c r="G338" i="1" s="1"/>
  <c r="E339" i="1"/>
  <c r="G339" i="1" s="1"/>
  <c r="E340" i="1"/>
  <c r="G340" i="1" s="1"/>
  <c r="E341" i="1"/>
  <c r="G341" i="1" s="1"/>
  <c r="E342" i="1"/>
  <c r="G342" i="1" s="1"/>
  <c r="E343" i="1"/>
  <c r="G343" i="1" s="1"/>
  <c r="E344" i="1"/>
  <c r="G344" i="1" s="1"/>
  <c r="E345" i="1"/>
  <c r="G345" i="1" s="1"/>
  <c r="E346" i="1"/>
  <c r="G346" i="1" s="1"/>
  <c r="E347" i="1"/>
  <c r="G347" i="1" s="1"/>
  <c r="E348" i="1"/>
  <c r="G348" i="1" s="1"/>
  <c r="E349" i="1"/>
  <c r="G349" i="1" s="1"/>
  <c r="E350" i="1"/>
  <c r="G350" i="1" s="1"/>
  <c r="E351" i="1"/>
  <c r="G351" i="1" s="1"/>
  <c r="E352" i="1"/>
  <c r="G352" i="1" s="1"/>
  <c r="E353" i="1"/>
  <c r="G353" i="1" s="1"/>
  <c r="E354" i="1"/>
  <c r="G354" i="1" s="1"/>
  <c r="E355" i="1"/>
  <c r="G355" i="1" s="1"/>
  <c r="E356" i="1"/>
  <c r="G356" i="1" s="1"/>
  <c r="E357" i="1"/>
  <c r="G357" i="1" s="1"/>
  <c r="E358" i="1"/>
  <c r="G358" i="1" s="1"/>
  <c r="E359" i="1"/>
  <c r="G359" i="1" s="1"/>
  <c r="E360" i="1"/>
  <c r="G360" i="1" s="1"/>
  <c r="E361" i="1"/>
  <c r="G361" i="1" s="1"/>
  <c r="E362" i="1"/>
  <c r="G362" i="1" s="1"/>
  <c r="E363" i="1"/>
  <c r="G363" i="1" s="1"/>
  <c r="E364" i="1"/>
  <c r="G364" i="1" s="1"/>
  <c r="E365" i="1"/>
  <c r="G365" i="1" s="1"/>
  <c r="E366" i="1"/>
  <c r="G366" i="1" s="1"/>
  <c r="E367" i="1"/>
  <c r="G367" i="1" s="1"/>
  <c r="E368" i="1"/>
  <c r="G368" i="1" s="1"/>
  <c r="E369" i="1"/>
  <c r="G369" i="1" s="1"/>
  <c r="E370" i="1"/>
  <c r="G370" i="1" s="1"/>
  <c r="E371" i="1"/>
  <c r="G371" i="1" s="1"/>
  <c r="E372" i="1"/>
  <c r="G372" i="1" s="1"/>
  <c r="E373" i="1"/>
  <c r="G373" i="1" s="1"/>
  <c r="E374" i="1"/>
  <c r="G374" i="1" s="1"/>
  <c r="E375" i="1"/>
  <c r="G375" i="1" s="1"/>
  <c r="E376" i="1"/>
  <c r="G376" i="1" s="1"/>
  <c r="E377" i="1"/>
  <c r="G377" i="1" s="1"/>
  <c r="E378" i="1"/>
  <c r="G378" i="1" s="1"/>
  <c r="E379" i="1"/>
  <c r="G379" i="1" s="1"/>
  <c r="E380" i="1"/>
  <c r="G380" i="1" s="1"/>
  <c r="E381" i="1"/>
  <c r="G381" i="1" s="1"/>
  <c r="E382" i="1"/>
  <c r="G382" i="1" s="1"/>
  <c r="E383" i="1"/>
  <c r="G383" i="1" s="1"/>
  <c r="E384" i="1"/>
  <c r="G384" i="1" s="1"/>
  <c r="E385" i="1"/>
  <c r="G385" i="1" s="1"/>
  <c r="E386" i="1"/>
  <c r="G386" i="1" s="1"/>
  <c r="E387" i="1"/>
  <c r="G387" i="1" s="1"/>
  <c r="E388" i="1"/>
  <c r="G388" i="1" s="1"/>
  <c r="E389" i="1"/>
  <c r="G389" i="1" s="1"/>
  <c r="E3" i="1"/>
  <c r="G3" i="1" s="1"/>
</calcChain>
</file>

<file path=xl/sharedStrings.xml><?xml version="1.0" encoding="utf-8"?>
<sst xmlns="http://schemas.openxmlformats.org/spreadsheetml/2006/main" count="1566" uniqueCount="393">
  <si>
    <t>Nº do item</t>
  </si>
  <si>
    <t>ESPECIFICAÇÃO</t>
  </si>
  <si>
    <t>Und Fornecimento</t>
  </si>
  <si>
    <t>CATMAT</t>
  </si>
  <si>
    <t>Quantidade Total</t>
  </si>
  <si>
    <t>Valor Unit</t>
  </si>
  <si>
    <t>Valor total</t>
  </si>
  <si>
    <t>160285</t>
  </si>
  <si>
    <t>AGR</t>
  </si>
  <si>
    <t>Un</t>
  </si>
  <si>
    <t>Pastilha KNUX 16 04 05 R11 4225 Sandvik ou similar, compativel ao suporte CKJNR.</t>
  </si>
  <si>
    <t>Pastilha WCMX 05 03 08 R-53 Sandvik ou similar, compativel ao suporte R416.2-0300L2627.</t>
  </si>
  <si>
    <t>Pastilha 266 RL 16V 60° INTR 1,5-3,0 Sandvik ou similar, compativel ao suporte SIR.</t>
  </si>
  <si>
    <t>Pastilha 266 RL 16V 60° INTR 1,0-2,0 Sandvik ou similar, compativel ao suporte SIR.</t>
  </si>
  <si>
    <t>Pastilha 266 RG 16V 60° EXTR 1,5-3,0 Sandvik ou similar, compativel ao suporte SER.</t>
  </si>
  <si>
    <t>Pastilha RCKT 10T3 MO-PM 4230 Sandvik ou similar, compativel ao suporte PRDCM.</t>
  </si>
  <si>
    <t>Pastilha DNMG 15 06 08 R-K 2035 Sandvik ou similar, compativel ao suporte PDJNR.</t>
  </si>
  <si>
    <t>Pastilha DNMG 15 06 12-WM 4215 Sandvik ou similar, compativel ao suporte PDJNR.</t>
  </si>
  <si>
    <t>Pastilha CNMG 12 04 12-PM 4225 Sandvik ou similar, compativel ao suporte DCMT.</t>
  </si>
  <si>
    <t>Pastilha VBMT 16 04 12-PF 4215 Sandvik ou similar, compativel ao suporte SVJBR.</t>
  </si>
  <si>
    <t>Pastilha VBMT 16 04 08-PM 4215 Sandvik ou similar, compativel ao suporte SVJBR.</t>
  </si>
  <si>
    <t>Pastilha A2 03 0N00CR 02 compatível suporte A2BNSN32M03 Kenna Metal ou similar.</t>
  </si>
  <si>
    <t>Pastilha N 151.2 -300-4E 235 Sandvik ou similar, compatível ao suporte Lâmina 151.2-25-30.</t>
  </si>
  <si>
    <t>Pastilha N 151.2-250-30 Sandvik ou similar, compatível ao suporte Lâmina 151.2-25-30.</t>
  </si>
  <si>
    <t>Pastilha N 123H2 – 0400 – 003 CR 4225 Sandvik ou similar, compatível ao suporte RF123.</t>
  </si>
  <si>
    <t>Pastilha N 151.3 – 200 – 20- 4G 1125 Sandvik ou similar, compatível ao suporte 151.3.</t>
  </si>
  <si>
    <t>Suporte SVJBR - 2020-K16 Sandvik ou similar.</t>
  </si>
  <si>
    <t>Suporte CKJNR – 2020- K16 Sandvik ou similar.</t>
  </si>
  <si>
    <t>Suporte MTJNR – 2020 – K16 Sandvik ou similar.</t>
  </si>
  <si>
    <t>Suporte SIR-0016-16 Sandvik ou similar.</t>
  </si>
  <si>
    <t>Suporte SIR-0012-16 Sandvik ou similar.</t>
  </si>
  <si>
    <t>Suporte RAG 151- 32-200-20 Sandvik ou similar.</t>
  </si>
  <si>
    <t>Suporte SIR 0020-P16 Sandvik ou similar.</t>
  </si>
  <si>
    <t>Suporte SDHCR 2020 - K11Sandvik ou similar.</t>
  </si>
  <si>
    <t>Suporte CSER 2020 – M16 Sandvik ou similar.</t>
  </si>
  <si>
    <t>Suporte S10K SDUCR 07 P16 Sandvik ou similar.</t>
  </si>
  <si>
    <t>Suporte CKJNR 3232 Sandvik ou similar.</t>
  </si>
  <si>
    <t>Suporte RF 123 H13 3232 BM Sandvik ou similar.</t>
  </si>
  <si>
    <t>Lamina 151.2-25-30 Sandvik ou similar.</t>
  </si>
  <si>
    <t>Suporte 151.32-16M-20 Sandvik ou similar.</t>
  </si>
  <si>
    <t>Suporte RF 123 E15-2020-B Sandvik ou similar.</t>
  </si>
  <si>
    <t>Suporte RF 123 E15-2525-B Sandvik ou similar.</t>
  </si>
  <si>
    <t>Pastillha N 123 E2-0200-GR Sandvik ou similar, compatível ao suporte RF123.E15.</t>
  </si>
  <si>
    <t>Suporte RF 123 F10-2020 B Sandvik ou similar.</t>
  </si>
  <si>
    <t>Suporte RF 123 F10-2525 B Sandvik ou similar.</t>
  </si>
  <si>
    <t>Suporte RF 123 F20-3232 B Sandvik ou similar.</t>
  </si>
  <si>
    <t>Pastilha N 123 F2-0250-GR Sandvik ou similar, compatível ao suporte RF123F10.</t>
  </si>
  <si>
    <t>Suporte RF 123 G20-2020 B Sandvik ou similar.</t>
  </si>
  <si>
    <t>Suporte RF 123 G20-2525 B Sandvik ou similar.</t>
  </si>
  <si>
    <t>Suporte RF 123 G20-3232 B Sandvik ou similar.</t>
  </si>
  <si>
    <t>Pastilha N 123 G2-0300-GR Sandvik ou similar, compatível ao suporte LF123G20.</t>
  </si>
  <si>
    <t>Suporte LF 123 E15-2020-B Sandvik ou similar.</t>
  </si>
  <si>
    <t>Suporte LF 123 F10-2020-B Sandvik ou similar.</t>
  </si>
  <si>
    <t>Suporte LF 123 G20-2020-B Sandvik ou similar.</t>
  </si>
  <si>
    <t>Pastilha N 123 E2-0200-GR Sandvik ou similar, compatível ao suporte LF123E15.</t>
  </si>
  <si>
    <t>Pastilha N 123 G2-0300-GR Sandvik ou similar, compatível ao suporte RF123G20.</t>
  </si>
  <si>
    <t>Suporte MTJNL 2020 Sandvik ou similar.</t>
  </si>
  <si>
    <t>Suporte CKJNL 2020 Sandvik ou similar.</t>
  </si>
  <si>
    <t>Suporte SVJBL 2020 Sandvik ou similar.</t>
  </si>
  <si>
    <t>Suporte RAG 123 E05-20B Sandvik ou similar.</t>
  </si>
  <si>
    <t>Suporte RAG 123 E07-25B Sandvik ou similar.</t>
  </si>
  <si>
    <t>Suporte RAG 123 E09-32B Sandvik ou similar.</t>
  </si>
  <si>
    <t>Pastilha N 123 E2-0200-GM Sandvik ou similar, compatível ao suporte RAG123.</t>
  </si>
  <si>
    <t>Suporte RAG 123 G06-20B Sandvik ou similar.</t>
  </si>
  <si>
    <t>Suporte RAG 123 G07-25B Sandvik ou similar.</t>
  </si>
  <si>
    <t>Suporte RAG 123 G09-32B Sandvik ou similar.</t>
  </si>
  <si>
    <t>Pastilha N 123 G2-0300-GM Sandvik ou similar, compatível ao suporte RAG123.</t>
  </si>
  <si>
    <t>Suporte RF 151.23-2020 25M1 Sandvik ou similar.</t>
  </si>
  <si>
    <t>Suporte RF 151.23-2525 25M1 Sandvik ou similar.</t>
  </si>
  <si>
    <t>Suporte RF 151.23-3232 25M1 Sandvik ou similar.</t>
  </si>
  <si>
    <t>Pastilha N 151.2-250 5E Sandvik ou similar, compatível ao suporte RF151.23.</t>
  </si>
  <si>
    <t>Suporte RF 151.23-2020 20M1 Sandvik ou similar.</t>
  </si>
  <si>
    <t>Suporte RF 151.23-2525 20M1 Sandvik ou similar.</t>
  </si>
  <si>
    <t>Suporte RF 151.23-3232 20M1 Sandvik ou similar.</t>
  </si>
  <si>
    <t>Pastilha N 151.2-200-5E Sandvik ou similar, compatível ao suporte RF151.23.</t>
  </si>
  <si>
    <t>Broca haste cilíndrica em aço rápido - HSS 1,1mm</t>
  </si>
  <si>
    <t>Broca haste cilíndrica em aço rápido - HSS 1,2mm</t>
  </si>
  <si>
    <t>Broca haste cilíndrica em aço rápido - HSS 1,3mm</t>
  </si>
  <si>
    <t>Broca haste cilíndrica em aço rápido - HSS 1,6mm</t>
  </si>
  <si>
    <t>Broca haste cilíndrica em aço rápido - HSS1,7mm</t>
  </si>
  <si>
    <t>Broca haste cilíndrica em aço rápido - HSS 1,8mm</t>
  </si>
  <si>
    <t>Broca haste cilíndrica em aço rápido - HSS 2,1mm</t>
  </si>
  <si>
    <t>Broca haste cilíndrica em aço rápido - HSS 2,2mm</t>
  </si>
  <si>
    <t>Broca haste cilíndrica em aço rápido - HSS 2,3mm</t>
  </si>
  <si>
    <t>Broca haste cilíndrica em aço rápido - HSS 2,4mm</t>
  </si>
  <si>
    <t>Broca haste cilíndrica em aço rápido - HSS 2,6mm</t>
  </si>
  <si>
    <t>Broca haste cilíndrica em aço rápido - HSS 2,7mm</t>
  </si>
  <si>
    <t>Broca haste cilíndrica em aço rápido - HSS 2,8mm</t>
  </si>
  <si>
    <t>Broca haste cilíndrica em aço rápido - HSS 2,9mm</t>
  </si>
  <si>
    <t>Broca haste cilíndrica em aço rápido - HSS 3,2mm</t>
  </si>
  <si>
    <t>Broca haste cilíndrica em aço rápido - HSS 3,3mm</t>
  </si>
  <si>
    <t>Broca haste cilíndrica em aço rápido - HSS 3,4mm</t>
  </si>
  <si>
    <t>Broca haste cilíndrica em aço rápido - HSS 3,6mm</t>
  </si>
  <si>
    <t>Broca haste cilíndrica em aço rápido - HSS 3,7mm</t>
  </si>
  <si>
    <t>Broca haste cilíndrica em aço rápido - HSS 3,8mm</t>
  </si>
  <si>
    <t>Broca haste cilíndrica em aço rápido - HSS 3,9mm</t>
  </si>
  <si>
    <t>Broca haste cilíndrica em aço rápido - HSS 4,1mm</t>
  </si>
  <si>
    <t>Broca haste cilíndrica em aço rápido - HSS 4,2mm</t>
  </si>
  <si>
    <t>Broca haste cilíndrica em aço rápido - HSS 4,3mm</t>
  </si>
  <si>
    <t>Broca haste cilíndrica em aço rápido - HSS 4,4mm</t>
  </si>
  <si>
    <t>Broca haste cilíndrica em aço rápido- HSS 4,6mm</t>
  </si>
  <si>
    <t>Broca haste cilíndrica em aço rápido - HSS 4,7mm</t>
  </si>
  <si>
    <t>Broca haste cilíndrica em aço rápido - HSS 4,8mm</t>
  </si>
  <si>
    <t>Broca haste cilíndrica em aço rápido - HSS 4,9mm</t>
  </si>
  <si>
    <t>Broca haste cilíndrica em aço rápido - HSS 5,2mm</t>
  </si>
  <si>
    <t>Broca haste cilíndrica em aço rápido - HSS 5,3mm</t>
  </si>
  <si>
    <t>Broca haste cilíndrica em aço rápido - HSS 5,4mm</t>
  </si>
  <si>
    <t>Broca haste cilíndrica em aço rápido - HSS 5,6mm</t>
  </si>
  <si>
    <t>Broca haste cilíndrica em aço rápido - HSS 5,7mm</t>
  </si>
  <si>
    <t>Broca haste cilíndrica em aço rápido - HSS 5,8mm</t>
  </si>
  <si>
    <t>Broca haste cilíndrica em aço rápido - HSS 5,9mm</t>
  </si>
  <si>
    <t>Broca haste cilíndrica em aço rápido – HSS 6,1mm</t>
  </si>
  <si>
    <t>Broca haste cilíndrica em aço rápido - HSS 6,2mm</t>
  </si>
  <si>
    <t>Broca haste cilíndrica em aço rápido - HSS 6,3mm</t>
  </si>
  <si>
    <t>Broca haste cilíndrica em aço rápido - HSS 6,4mm</t>
  </si>
  <si>
    <t>Broca haste cilíndrica em aço rápido - HSS 6,5mm</t>
  </si>
  <si>
    <t>Broca haste cilíndrica em aço rápido - HSS 6,6mm</t>
  </si>
  <si>
    <t>Broca haste cilíndrica em aço rápido - HSS 6,7mm</t>
  </si>
  <si>
    <t>Broca haste cilíndrica em aço rápido - HSS 6,8mm</t>
  </si>
  <si>
    <t>Broca haste cilíndrica em aço rápido - HSS 6,9mm</t>
  </si>
  <si>
    <t>Broca haste cilíndrica em aço rápido - HSS 7,1mm</t>
  </si>
  <si>
    <t>Broca haste cilíndrica em aço rápido - HSS 7,2mm</t>
  </si>
  <si>
    <t>Broca haste cilíndrica em aço rápido - HSS 7,3mm</t>
  </si>
  <si>
    <t>Broca haste cilíndrica em aço rápido - HSS 7,4mm</t>
  </si>
  <si>
    <t>Broca haste cilíndrica em aço rápido - HSS 7,6mm</t>
  </si>
  <si>
    <t>Broca haste cilíndrica em aço rápido - HSS 7,7mm</t>
  </si>
  <si>
    <t>Broca haste cilíndrica em aço rápido - HSS 7,8mm</t>
  </si>
  <si>
    <t>Broca haste cilíndrica em aço rápido - HSS 7,9mm</t>
  </si>
  <si>
    <t>Broca haste cilíndrica em aço rápido - HSS 8,1mm</t>
  </si>
  <si>
    <t>Broca haste cilíndrica em aço rápido - HSS 8,2mm</t>
  </si>
  <si>
    <t>Broca haste cilíndrica em aço rápido - HSS 8,3mm</t>
  </si>
  <si>
    <t>Broca haste cilíndrica em aço rápido - HSS 8,4mm</t>
  </si>
  <si>
    <t>Broca haste cilíndrica em aço rápido - HSS 8,6mm</t>
  </si>
  <si>
    <t>Broca haste cilíndrica em aço rápido - HSS 8,7mm</t>
  </si>
  <si>
    <t>Broca haste cilíndrica em aço rápido - HSS 8,8mm</t>
  </si>
  <si>
    <t>Broca haste cilíndrica em aço rápido - HSS 8,9mm</t>
  </si>
  <si>
    <t>Broca haste cilíndrica em aço rápido - HSS 9,1mm</t>
  </si>
  <si>
    <t>Broca haste cilíndrica em aço rápido - HSS 9,2mm</t>
  </si>
  <si>
    <t>Broca haste cilíndrica em aço rápido - HSS 9,3mm</t>
  </si>
  <si>
    <t>Broca haste cilíndrica em aço rápido - HSS 9,4mm</t>
  </si>
  <si>
    <t>Broca haste cilíndrica em aço rápido - HSS 9,6mm</t>
  </si>
  <si>
    <t>Broca haste cilíndrica em aço rápido - HSS 9,7mm</t>
  </si>
  <si>
    <t>Broca haste cilíndrica em aço rápido - HSS 9,8mm</t>
  </si>
  <si>
    <t>Broca haste cilíndrica em aço rápido - HSS 9,9mm</t>
  </si>
  <si>
    <t>Broca haste cilíndrica em aço rápido - HSS 10,1mm</t>
  </si>
  <si>
    <t>Broca haste cilíndrica em aço rápido - HSS 10,2mm</t>
  </si>
  <si>
    <t>Broca haste cilíndrica em aço rápido - HSS 10,3mm</t>
  </si>
  <si>
    <t>Broca haste cilíndrica em aço rápido - HSS 10,4mm</t>
  </si>
  <si>
    <t>Broca haste cilíndrica em aço rápido - HSS 10,6mm</t>
  </si>
  <si>
    <t>Broca haste cilíndrica em aço rápido - HSS 10,7mm</t>
  </si>
  <si>
    <t>Broca haste cilíndrica em aço rápido - HSS 10,8mm</t>
  </si>
  <si>
    <t>Broca haste cilíndrica em aço rápido - HSS 10,9mm</t>
  </si>
  <si>
    <t>Broca haste cilíndrica em aço rápido - HSS 11,1mm</t>
  </si>
  <si>
    <t>Broca haste cilíndrica em aço rápido - HSS 11,2mm</t>
  </si>
  <si>
    <t>Broca haste cilíndrica em aço rápido – HSS 11,3mm</t>
  </si>
  <si>
    <t>Broca haste cilíndrica em aço rápido - HSS 11,4mm</t>
  </si>
  <si>
    <t>Broca haste cilíndrica em aço rápido - HSS 12,1mm</t>
  </si>
  <si>
    <t>Broca haste cilíndrica em aço rápido - HSS 12,2mm</t>
  </si>
  <si>
    <t>Broca haste cilíndrica em aço rápido - HSS 12,3mm</t>
  </si>
  <si>
    <t>Broca haste cilíndrica em aço rápido - HSS 12,4mm</t>
  </si>
  <si>
    <t>Broca haste cilíndrica em aço rápido - HSS 13mm</t>
  </si>
  <si>
    <t>Broca haste cilíndrica em aço rápido - HSS 13,5mm</t>
  </si>
  <si>
    <t>Broca haste cilíndrica em aço rápido - HSS 14mm</t>
  </si>
  <si>
    <t>Broca haste cilíndrica em aço rápido – HSS 14,5mm</t>
  </si>
  <si>
    <t>Broca haste cilíndrica em aço rápido – HSS 15mm</t>
  </si>
  <si>
    <t>Broca haste cilíndrica em aço rápido - HSS 15,5mm</t>
  </si>
  <si>
    <t>Broca haste cilíndrica em aço rápido - HSS 16mm</t>
  </si>
  <si>
    <t>Broca haste cilíndrica em aço rápido - HSS 16,5mm</t>
  </si>
  <si>
    <t>Broca haste cilíndrica em aço rápido - HSS 17mm</t>
  </si>
  <si>
    <t>Broca haste cilíndrica em aço rápido - HSS 17,5mm</t>
  </si>
  <si>
    <t>Broca haste cilíndrica em aço rápido - HSS 18mm</t>
  </si>
  <si>
    <t>Broca haste cilíndrica em aço rápido - HSS 18,5mm</t>
  </si>
  <si>
    <t>Broca haste cilíndrica em aço rápido - HSS 19mm</t>
  </si>
  <si>
    <t>Broca haste cilíndrica em aço rápido - HSS 19,5mm</t>
  </si>
  <si>
    <t>Broca haste cilíndrica em aço rápido - HSS 20mm</t>
  </si>
  <si>
    <t>Broca haste cilíndrica em aço rápido - HSS 21mm</t>
  </si>
  <si>
    <t>Broca haste cilíndrica em aço rápido - HSS 22mm</t>
  </si>
  <si>
    <t>Broca haste cilíndrica em aço rápido - HSS 23mm</t>
  </si>
  <si>
    <t>Broca haste cilíndrica em aço rápido - HSS 24mm</t>
  </si>
  <si>
    <t>Broca haste cilíndrica em aço rápido - HSS 25mm</t>
  </si>
  <si>
    <t>Broca haste cilíndrica em aço rápido - HSS 26mm</t>
  </si>
  <si>
    <t>Broca haste cilíndrica em aço rápido - HSS 27mm</t>
  </si>
  <si>
    <t>Broca haste cilíndrica em aço rápido - HSS 28mm</t>
  </si>
  <si>
    <t>Broca haste cilíndrica em aço rápido - HSS 29mm</t>
  </si>
  <si>
    <t>Broca haste cilíndrica em aço rápido - HSS 30mm</t>
  </si>
  <si>
    <t>Broca haste cilíndrica em aço rápido - HSS 1/16"</t>
  </si>
  <si>
    <t>Broca haste cilíndrica em aço rápido - HSS 3/32"</t>
  </si>
  <si>
    <t>Broca haste cilíndrica em aço rápido - HSS 1/8"</t>
  </si>
  <si>
    <t>Broca haste cilíndrica em aço rápido - HSS 5/32"</t>
  </si>
  <si>
    <t>Broca haste cilíndrica em aço rápido - HSS 3/16"</t>
  </si>
  <si>
    <t>Broca haste cilíndrica em aço rápido - HSS 7/32"</t>
  </si>
  <si>
    <t>Broca haste cilíndrica em aço rápido - HSS 1/4"</t>
  </si>
  <si>
    <t>Broca haste cilíndrica em aço rápido - HSS 5/16"</t>
  </si>
  <si>
    <t>Broca haste cilíndrica em aço rápido - HSS 3/8"</t>
  </si>
  <si>
    <t>Broca haste cilíndrica em aço rápido - HSS 7/16"</t>
  </si>
  <si>
    <t>Broca haste cilíndrica em aço rápido - HSS 1/2"</t>
  </si>
  <si>
    <t>Broca haste cilíndrica em aço rápido - HSS 5/8"</t>
  </si>
  <si>
    <t>Broca haste cilíndrica em aço rápido - HSS 3/4"</t>
  </si>
  <si>
    <t>Broca haste cilíndrica em aço rápido - HSS 7/8"</t>
  </si>
  <si>
    <t>Broca haste cilíndrica em aço rápido- HSS 1"</t>
  </si>
  <si>
    <t>Broca de centro aço rápido 2mm x 5mm</t>
  </si>
  <si>
    <t>Broca de centro aço rápido 3,15mm x 8mm</t>
  </si>
  <si>
    <t>Broca de centro aço rápido 6,3mm x 16mm</t>
  </si>
  <si>
    <t>Broca de centro aço rápido 1mm x 3,15mm</t>
  </si>
  <si>
    <t>Jogo de macho manual aço rápido com 3 peças - M4 X 0,5mm</t>
  </si>
  <si>
    <t>Jogo de macho manual aço rápido com 3 peças - M4 X 0,7mm</t>
  </si>
  <si>
    <t>Jogo de macho manual aço rápido com 2 peças - MF5 X 0,5mm</t>
  </si>
  <si>
    <t>Jogo de macho manual aço rápido com 3 peças - M5 X 0,8mm</t>
  </si>
  <si>
    <t>Jogo de macho manual aço rápido com 2 peças - MF6 X 0,75mm</t>
  </si>
  <si>
    <t>Jogo de macho manual aço rápido com 3 peças - M6 X 1mm</t>
  </si>
  <si>
    <t>Jogo de macho manual aço rápido com 3 peças - M7 X 1mm</t>
  </si>
  <si>
    <t>Jogo de macho manual aço rápido com 2 peças - MF8 X 0,75mm</t>
  </si>
  <si>
    <t>Jogo de macho manual aço rápido com 2 peças - MF8 X 1mm</t>
  </si>
  <si>
    <t>Jogo de macho manual aço rápido com 3 peças - M8 X 1,25mm</t>
  </si>
  <si>
    <t>Jogo de macho manual aço rápido com 2 peças - MF10 X 1,25mm</t>
  </si>
  <si>
    <t>Jogo de macho manual aço rápido com 3 peças - M10 X 1,5mm</t>
  </si>
  <si>
    <t>Jogo de macho manual aço rápido com 2 peças - MF12 X 1mm</t>
  </si>
  <si>
    <t>Jogo de macho manual aço rápido com 2 peças - MF12 X 1,25mm</t>
  </si>
  <si>
    <t>Jogo de macho manual aço rápido com 2 peças - MF12 X 1,5mm</t>
  </si>
  <si>
    <t>Jogo de macho manual aço rápido com 2 peças - MF14 X 1,5mm</t>
  </si>
  <si>
    <t>Jogo de macho manual aço rápido com 3 peças - M14 X 2mm</t>
  </si>
  <si>
    <t>Jogo de macho manual aço rápido com 2 peças - MF16 X 1,5mm</t>
  </si>
  <si>
    <t>Jogo de macho manual aço rápido com 2 peças - MF20 X 1,5mm</t>
  </si>
  <si>
    <t>Jogo de macho manual aço rápido com 2 peças - MF22 X 1,5mm</t>
  </si>
  <si>
    <t>Jogo de macho manual aço rápido com 2 peças - BSP 1/8"X 28F</t>
  </si>
  <si>
    <t>Jogo de macho manual aço rápido com 2 peças - BSP 3/4"X14F</t>
  </si>
  <si>
    <t>Jogo de macho manual aço rápido com 2 peças - BSP 1/4"X19F</t>
  </si>
  <si>
    <t>Jogo de macho manual aço rápido com 2 peças - BSP 3/8"X19F</t>
  </si>
  <si>
    <t>Jogo de macho manual aço rápido com 2 peças - BSP 1/2"X14F</t>
  </si>
  <si>
    <t>Jogo de macho manual aço rápido com 2 peças - BSP 7/8"X14F</t>
  </si>
  <si>
    <t>Jogo de macho manual aço rápido com 2 peças - BSP 1"X 11F</t>
  </si>
  <si>
    <t>Cossinete manual aço rápido MF5 X 0,5mm</t>
  </si>
  <si>
    <t>Cossinete manual aço rápido MF8 X 1mm</t>
  </si>
  <si>
    <t>Cossinete manual aço rápido MF8 X 1,25mm</t>
  </si>
  <si>
    <t>Cossinete manual aço rápido MF10 X 1,25mm</t>
  </si>
  <si>
    <t>Cossinete manual aço rápido MF12 X 1,5mm</t>
  </si>
  <si>
    <t>Cossinete manual aço rápido MF22 X 1,5mm</t>
  </si>
  <si>
    <t>Jogo de macho manual aço rápido com 3 peças - 1/8"X 40F BSW</t>
  </si>
  <si>
    <t>Jogo de macho manual aço rápido com 3 peças - 5/32"X 32F BSW</t>
  </si>
  <si>
    <t>Jogo de macho manual aço rápido com 3 peças - 3/16"X 24F BSW</t>
  </si>
  <si>
    <t>Jogo de macho manual aço rápido com 3 peças - 7/32"X 24F BSW</t>
  </si>
  <si>
    <t>Jogo de macho manual aço rápido com 3 peças - 3/8"X 16F BSW</t>
  </si>
  <si>
    <t>Jogo de macho manual aço rápido com 3 peças - 1/2"X 12F BSW</t>
  </si>
  <si>
    <t>Cossinete manual aço rápido 1/4"X 28F UNF</t>
  </si>
  <si>
    <t>Cossinete manual aço rápido 3/8"X 16F BSW</t>
  </si>
  <si>
    <t>Cossinete manual aço rápido 3/8"X 24F UNF</t>
  </si>
  <si>
    <t>Cossinete manual aço rápido 7/16"X 20F UNF</t>
  </si>
  <si>
    <t>Cossinete manual aço rápido 1/2"X 20F UNF</t>
  </si>
  <si>
    <t>Cossinete manual aço rápido 1/2"X 14F BSP</t>
  </si>
  <si>
    <t>Folha de lixa de ferro 230mm X 280mm Grão 80</t>
  </si>
  <si>
    <t>Folha de lixa de ferro 230mm X 280mm Grão 100</t>
  </si>
  <si>
    <t>Folha de lixa de ferro 230mm X 280mm Grão 220</t>
  </si>
  <si>
    <t>Folha de lixa de ferro 230mm X 280mm Grão 400</t>
  </si>
  <si>
    <t>Folha de lixa de ferro 230mm X 280mm Grão 600</t>
  </si>
  <si>
    <t>Folha de lixa de ferro 230mm X 280mm Grão 800</t>
  </si>
  <si>
    <t>Folha de lixa de ferro 230mm X 280mm Grão 1000</t>
  </si>
  <si>
    <t>Arco de serra manual e fixo para lâmina de serra de 12"STARRETT ou similar</t>
  </si>
  <si>
    <t>Lâmina de serra de 12" com 24 dentes STARRETT-cod. BS1224 ou similar</t>
  </si>
  <si>
    <t>Desandador vira macho capacidade M3 até M12</t>
  </si>
  <si>
    <t>Desandador vira macho capacidade M9 até M27</t>
  </si>
  <si>
    <t>Porta cossinete capacidade 16 X 5mm</t>
  </si>
  <si>
    <t>Porta cossinete capacidade 20 X 5mm</t>
  </si>
  <si>
    <t>Porta cossinete capacidade 20 X 7mm</t>
  </si>
  <si>
    <t>Porta cossinete capacidade 25 X 9mm</t>
  </si>
  <si>
    <t>Porta cossinete capacidade 30 X 11mm</t>
  </si>
  <si>
    <t>Porta cossinete capacidade 38 X 14mm</t>
  </si>
  <si>
    <t>Porta cossinete capacidade 45 X 18mm</t>
  </si>
  <si>
    <t>Porta cossinete capacidade 55 X 22mm</t>
  </si>
  <si>
    <t>Bucha de redução cone morça 3X2</t>
  </si>
  <si>
    <t>Bucha de redução cone morça 3X1</t>
  </si>
  <si>
    <t>Bucha de redução cone morçav 4X3</t>
  </si>
  <si>
    <t>Bucha de redução cone morça 4X2</t>
  </si>
  <si>
    <t>Bucha de redução cone morça 4X1</t>
  </si>
  <si>
    <t>Bucha de redução cone morça 5X4</t>
  </si>
  <si>
    <t>Bucha de redução cone morça 5X3</t>
  </si>
  <si>
    <t>Mandril industrial B-24 (1mm à 16mm)</t>
  </si>
  <si>
    <t>Mandril industrial B-24 (5mm à 20mm)</t>
  </si>
  <si>
    <t>Mandril industrial B-16 (1mm à 16mm)</t>
  </si>
  <si>
    <t>Mandril industrial B-16 (5mm à 20mm)</t>
  </si>
  <si>
    <t>Cone morse cm 5 X B-24</t>
  </si>
  <si>
    <t>Cone morse cm 3 X B-16</t>
  </si>
  <si>
    <t>Cone morse cm 4 X B-16</t>
  </si>
  <si>
    <t>Fresa de topo reto 4 lâminas aço rápido HSS 1mm</t>
  </si>
  <si>
    <t>Fresa de topo reto 4 lâminas aço rápido HSS 1,5mm</t>
  </si>
  <si>
    <t>Fresa de topo reto 4 lâminas aço rápido HSS 2mm</t>
  </si>
  <si>
    <t>Fresa de topo reto 4 lâminas aço rápido HSS 3mm</t>
  </si>
  <si>
    <t>Fresa de topo reto 4 lâminas aço rápido HSS 4mm</t>
  </si>
  <si>
    <t>Fresa de topo reto 4 lâminas aço rápido HSS 5mm</t>
  </si>
  <si>
    <t>Fresa de topo reto 4 lâminas aço rápido HSS 6mm</t>
  </si>
  <si>
    <t>Fresa de topo reto 4 lâminas aço rápido HSS 8mm</t>
  </si>
  <si>
    <t>Fresa de topo reto 4 lâminas aço rápido HSS 10mm</t>
  </si>
  <si>
    <t>Fresa de topo reto 4 lâminas aço rápido HSS 12mm</t>
  </si>
  <si>
    <t>Fresa de topo reto 4 lâminas aço rápido HSS 16mm</t>
  </si>
  <si>
    <t>Fresa de topo reto 4 lâminas aço rápido HSS 20mm</t>
  </si>
  <si>
    <t>Fresa de topo reto 6 lâminas aço rápido HSS 12mm</t>
  </si>
  <si>
    <t>Fresa de topo reto 6 lâminas aço rápido HSS 16mm</t>
  </si>
  <si>
    <t>Fresa de topo reto 6 lâminas aço rápido HSS 20mm</t>
  </si>
  <si>
    <t>Macho máquina aço rápido M 4 X 0,7mm</t>
  </si>
  <si>
    <t>Macho máquina aço rápido MF4 X 0,5mm</t>
  </si>
  <si>
    <t>Macho máquina aço rápido M 5 X 0,8mm</t>
  </si>
  <si>
    <t>Macho máquina aço rápido MF6 X 0,75mm</t>
  </si>
  <si>
    <t>Macho máquina aço rápido M 6 X 1mm.</t>
  </si>
  <si>
    <t>Macho máquina aço rápido M 8 X 1,25mm</t>
  </si>
  <si>
    <t>Macho máquina aço rápido MF10 X 1,25mm</t>
  </si>
  <si>
    <t>Macho máquina aço rápido M 10 X 1,5mm</t>
  </si>
  <si>
    <t>Fresa circular aço rápido ø100 X 12 X 32 885 AH PH22 40 M2 T07</t>
  </si>
  <si>
    <t>Fresa WOODRUFF aço rápido ø1 1/4” X 3/16”, com 18 dentes de corte, comprimento 2 1/2”, diâmetro da haste 1/2”</t>
  </si>
  <si>
    <t>Serra circular aço rápido HSS 100mm x 1mm x 100 dentes, diâmetro do furo 22mm.</t>
  </si>
  <si>
    <t>Serra circular aço rápido HSS 100mm x 1,5mm x 100 dentes, diâmetro do furo 22mm.</t>
  </si>
  <si>
    <t>Serra circular aço rápido HSS 100mm x 2mm x 100 dentes, diâmetro do furo 22mm.</t>
  </si>
  <si>
    <t>Serra circular aço rápido HSS 100mm x 3mm x 100 dentes, diâmetro do furo 22mm.</t>
  </si>
  <si>
    <t>Suporte fresa 490-050Q22-08M Sandvik ou similar</t>
  </si>
  <si>
    <t>Pastilha 490R-08T308 M-KH Sandvik ou similar, compatível ao suporte 490-050Q22</t>
  </si>
  <si>
    <t>Pastilha N331.1A-084508M-PM Sandvik ou similar, compatível ao suporte N331-32</t>
  </si>
  <si>
    <t>Pastilha EDPT 140408 PDSRGD Kennametal ou similar, compatível ao suporte 16A02R025A16ED10.</t>
  </si>
  <si>
    <t>Pastilha EDCT 10T308 PDERLD Kennametal ou similar, compatível ao suporte 16A02R025A16ED10.</t>
  </si>
  <si>
    <t>Suporte 125 H 12 NP 90 SP 10N 16K Kennametal ou similar</t>
  </si>
  <si>
    <t>Pastilha SPET10T 3PPERGB2 Kennametal ou similar, compatível com suporte 125 H 12 NP 90 SP 10N 16K.</t>
  </si>
  <si>
    <t>Suporte fresa 16A02R025A16ED10 Kennametal ou similar</t>
  </si>
  <si>
    <t>Suporte fresa DODEKA 45° KSHR125B08RS45HN09 Kennametal ou similar</t>
  </si>
  <si>
    <t>Pastilha HNGJ0905ANENLD Kennametal ou similar compatível com suporte DODEKA 45° KSHR40D04R50A25SHN09.</t>
  </si>
  <si>
    <t>Fresa topo esférica metal duro 3mm</t>
  </si>
  <si>
    <t>Fresa topo esférica metal duro 4mm</t>
  </si>
  <si>
    <t>Fresa topo esférica metal duro 6mm</t>
  </si>
  <si>
    <t>Fresa topo esférica metal duro 8mm</t>
  </si>
  <si>
    <t>Fresa topo esférica metal duro 10mm</t>
  </si>
  <si>
    <t>Fresa topo esférica metal duro 12mm</t>
  </si>
  <si>
    <t>Fresa topo esférica metal duro 16mm</t>
  </si>
  <si>
    <t>Broca 26mm DFT 260 R2 WD 32M Sandvik ou similar</t>
  </si>
  <si>
    <t>Pastilha DFT 05 T3 08HP Sandvik ou similar compatível com Broca DFT 260 R2 WD 32M.</t>
  </si>
  <si>
    <t>Jogo de pinças - modelo ER 40, para Centro de Usinagem, compatível ao mandril porta pinça BT 40 ER40 – 70 G6 3/15000 RPM, com 24 peças, capacidade de 3 à 26 mm, BT Fixo ou similar.</t>
  </si>
  <si>
    <t>Mandril porta pinça BT 40 - ER40 – 70 G63/15000 RPM, para Centro de Usinagem, BT Fixo ou similar.</t>
  </si>
  <si>
    <t>Mandril aperto rápido integrado BT 40 – APU 16 – G63/12000 RPM, para Centro de Usinagem, BT Fixo ou similar.</t>
  </si>
  <si>
    <t>Pino de fixação BT40 X 60° M16 DIN 6499, compatível ao mandril porta pinça BT 40 - ER40 – 70 G63/15000 RPM, BT Fixo ou similar.</t>
  </si>
  <si>
    <t>Pastilha TNMG 22 04 09-PM Sandvik ou similar, compatível com suporte MTJNR</t>
  </si>
  <si>
    <t>Pastilha N123H2-0400-0003-CR 4225 L1=24,80MM Sandvik ou similar, compatível com suporte MTJNR</t>
  </si>
  <si>
    <t>Pastilha guia 800-12 A Sandvik ou similar, compatível ao suporte 800.24-13D*60.40*.</t>
  </si>
  <si>
    <t>Pastilha central 800-12 T3 08M-C-L 1025 Sandvik ou similar, compatível ao suporte 800.24-13D*60.40*.</t>
  </si>
  <si>
    <t>Pastilha intermediária 800-12 T3 08M-I-L 1025 Sandvik ou similar, compatível ao suporte 800.24-13D*60.40*.</t>
  </si>
  <si>
    <t>Pastilha periférica 800-11 T3 08H-P-G 1025 Sandvik ou similar, compatível ao suporte 800.24-13D*60.40*.</t>
  </si>
  <si>
    <t>Pastilha guia 800-12 A Sandvik ou similar, compatível ao suporte 800.24-13D*70.40*.</t>
  </si>
  <si>
    <t>Pastilha R 424.9-13 T3 08-23 Sandvik ou similar, compatível ao suporte 800.24-13D*70.40*</t>
  </si>
  <si>
    <t>Pastilha guia 800-12 A Sandvik ou similar, compatível ao suporte 800.24-13D*80.90*.</t>
  </si>
  <si>
    <t>Pastilha R 424.9-13 T3 08-23 Sandvik ou similar, compatível ao suporte 800.24-13D*80.90*</t>
  </si>
  <si>
    <t>Fresa de topo reto metal duro int c/ 4 lâminas de cortes helicoidais e revestimento TiAlN c/ diâmetro corte 4,0 mm Int 45hrc; corte 10 mm, haste 4 mm, comprimento 50 mm</t>
  </si>
  <si>
    <t>Fresa de topo reto metal duro c/ 4 lâminas de cortes helicoidais e revestimento TiAlN c/ diâmetro corte 6,0 mm Int 45hrc; corte 15 mm, haste 6 mm, comprimento 50 mm</t>
  </si>
  <si>
    <t>Fresa de topo reto metal duro c/ 4 lâminas de cortes helicoidais e revestimento TiAlN c/ diâmetro corte 8,0 mm Int 45hrc; corte 20 mm, haste 8 mm, comprimento 60 mm</t>
  </si>
  <si>
    <t>Fresa de topo reto metal duro c/ 4 lâminas de cortes helicoidais e revestimento TiAlN c/ diâmetro corte 10,0 mm Int 45hrc; corte 25 mm, haste 10 mm, comprimento 75 mm</t>
  </si>
  <si>
    <t>Fresa de topo reto metal duro c/ 4 lâminas de cortes helicoidais e revestimento TiAlN c/ diâmetro corte 12,0 mm Int 45hrc; corte 30 mm, haste 12 mm, comprimento 75 mm</t>
  </si>
  <si>
    <t>Fresa metal duro cônica 3d ball nose raio router 0,5 mm diâmetro 6mm 55hrc; corte 30,5 mm, haste 6 mm, comprimento 75 mm</t>
  </si>
  <si>
    <t>Fresa metal duro cônica 3d ball nose router raio 1,0 mm diâmetro 6mm 55hrc; corte 30,5 mm, haste 6 mm, comprimento 75 mm</t>
  </si>
  <si>
    <t>Fresa metal duro cônica 3d ball nose router raio 2,0 mm diâmetro 6mm 55hrc; corte 30,5 mm, haste 6 mm, comprimento 75 mm</t>
  </si>
  <si>
    <t>Placa de torno 3 castanhas reversíveis com diâmetro 160 mm com furação frontal – K11160-A-E VIBER ou similar</t>
  </si>
  <si>
    <t>Castanha mole cod. ST56072104 ou silimar para "PLACA SYSTEC P-215"</t>
  </si>
  <si>
    <t>Castanha mole cod. ST56071704 ou silimar para "PLACA SYSTEC P-170"</t>
  </si>
  <si>
    <t>Pinça ER 11- 3,175; com espessura interna de 3,175mm; espessura externa de ±11mm e comprimento total de ±18mm</t>
  </si>
  <si>
    <t>Pinça ER11- 4, com espessura interna de 4mm, espessura externa de ±11mm e comprimento total de ±18mm</t>
  </si>
  <si>
    <t>Pinça ER 16 - 6.0, com espessura interna de 6mm, espessura externa de ±16mm e comprimento total de ±27mm</t>
  </si>
  <si>
    <t>Pinça ER 20 - 10.0, com espessura interna de 10mm, espessura externa de ±20mm e comprimento total de ±31mm</t>
  </si>
  <si>
    <t>Fresa de topo reto de 02 cortes c/ cobertura de titânio, diâmetro da ponta 6,0mm; comprimento de corte 25,0mm; diâmetro da haste 6,0mm; comprimento total75mm, modelo similar ao cód 26256 da ENGRAVER</t>
  </si>
  <si>
    <t>Fresa de topo reto de 02 cortes c/ cobertura de titânio, diâmetro da ponta 6,0mm; comprimento de corte 38,0mm; diâmetro da haste 6,0mm; comprimento total100mm, modelo similar ao cód 26386 da ENGRAVER</t>
  </si>
  <si>
    <t>Fresa de topo reto de 02 cortes c/ cobertura de titânio, diâmetro da ponta 6,0mm; comprimento de corte 75,0mm; diâmetro da haste 6,0mm; comprimento total150mm, modelo similar ao cód 26756 da ENGRAVER</t>
  </si>
  <si>
    <t>Fresa de topo reto de 02 cortes c/ cobertura de titânio, diâmetro da ponta 2,0mm; comprimento de corte 6,0mm; diâmetro da haste 3,0mm; comprimento total 38mm, modelo similar ao cód 2263 da ENGRAVER</t>
  </si>
  <si>
    <t>Fresa de topo reto de 02 cortes c/ cobertura de titânio, diâmetro da ponta 3,0mm; comprimento de corte 12,0mm; diâmetro da haste 3,0mm; comprimento total 38mm, modelo similar ao cód 23123 da ENGRAVER</t>
  </si>
  <si>
    <t>Fresa de topo reto de 02 cortes c/ cobertura de titânio, diâmetro da ponta 3,0mm; comprimento de corte 25,0mm; diâmetro da haste 3,0mm; comprimento total 65mm, modelo similar ao cód 23253 da ENGRAVER</t>
  </si>
  <si>
    <t>Fresa topo reto para usinagem de metais não ferrosos, hélice de 45º, haste de fixação de 4 mm, comprimento total de 50 mm e com 3 cortes, diâmetro de trabalho 1 mm, comprimento 3 mm</t>
  </si>
  <si>
    <t>Fresa topo reto para usinagem de metais não ferrosos, hélice de 45º, haste de fixação de 4 mm, comprimento total de 50 mm e com 3 cortes, diâmetro de trabalho 2 mm, comprimento 6 mm</t>
  </si>
  <si>
    <t>Fresa topo esférico, para usinagem de metais não ferrosos, com hélice de 35º, haste de fixação de 3 mm, com comprimento total de 50 mm e com 2 cortes, diâmetro de trabalho 2 mm, comprimento de corte 12 mm.</t>
  </si>
  <si>
    <t>Fresa topo esférico, para usinagem de metais não ferrosos, com hélice de 35º, haste de fixação de 3 mm, com comprimento total de 50 mm e com 2 cortes, diâmetro de trabalho 1,5 mm, comprimento de corte 12 mm.</t>
  </si>
  <si>
    <t>Fresa topo esférico, para usinagem de metais não ferrosos, com hélice de 35º, haste de fixação de 4 mm, com comprimento total de 50 mm e com 2 cortes, diâmetro de trabalho 2,5 mm, comprimento de corte 12 mm.</t>
  </si>
  <si>
    <t>Fresa cônica para gravação, com haste de fixação de 3 mm, comprimento total 50 mm, monocorte, para metais não ferrosos, 3 mm cônica 15º ponta 0,15 mm</t>
  </si>
  <si>
    <t>Fresa cônica para gravação, com haste de fixação de 3 mm, comprimento total 50 mm, monocorte, para metais não ferrosos, 3 mm cônica 15º ponta 0,25 mm</t>
  </si>
  <si>
    <t>Fresa cônica para gravação, com haste de fixação de 3 mm, comprimento total 50 mm, monocorte, para metais não ferrosos, 3 mm cônica 15º ponta 0,35 mm</t>
  </si>
  <si>
    <t>Fresa cônica para gravação, com haste de fixação de 3 mm, comprimento total 50 mm, monocorte, para metais não ferrosos, 3 mm cônica 15º ponta 0,50 mm</t>
  </si>
  <si>
    <t>Fresa cônica para gravação, com haste de fixação de 3 mm, comprimento total 50 mm, monocorte, para madeira, 3 mm cônica 15º ponta 0,15 mm</t>
  </si>
  <si>
    <t>Fresa cônica para gravação, com haste de fixação de 3 mm, comprimento total 50 mm, monocorte, para madeira, 3 mm cônica 15º ponta 0,25 mm</t>
  </si>
  <si>
    <t>Fresa cônica para gravação, com haste de fixação de 3 mm, comprimento total 50 mm, monocorte, para madeira, 3 mm cônica 15º ponta 0,35 mm</t>
  </si>
  <si>
    <t>Fresa cônica para gravação, com haste de fixação de 3 mm, comprimento total 50 mm, monocorte, para madeira, 3 mm cônica 15º ponta 0,50 mm</t>
  </si>
  <si>
    <t>BROCA para FURAÇÃO profunda DIÂMETRO 60,4MM, CONFORME DESENHO EM ANEXO;
 - A broca deverá respeitar as dimensões, conforme desenho em anexo;
 - Possuir todos os seus componentes, tais como: pastilhas guias; pastilha intermediária, pastilha periférica e pastilha central, e os seus respectivos parafusos.
 Modelo: Sandvik 800.24 – 13D*60.40* ou superior</t>
  </si>
  <si>
    <t>BROCA para FURAÇÃO profunda DIÂMETRO 70,4MM, CONFORME DESENHO EM ANEXO;
 - A broca deverá respeitar as dimensões, conforme desenho em anexo;
 - Possuir todos os seus componentes, tais como: pastilhas guias; pastilha intermediária, pastilha periférica e pastilha central, e os seus respectivos parafusos.
 Modelo: Sandvik 800.24 – 13D*60.40* ou superior</t>
  </si>
  <si>
    <t>BROCA para FURAÇÃO profunda DIÂMETRO 80,9MM, CONFORME DESENHO EM ANEXO;
 - A broca deverá respeitar as dimensões, conforme desenho em anexo;
 - Possuir todos os seus componentes, tais como: pastilhas guias; pastilha intermediária, pastilha periférica e pastilha central, e os seus respectivos parafusos.
 Modelo: Sandvik 800.24 – 13D*60.40* ou superior</t>
  </si>
  <si>
    <t>Pastilha para Rosca Externa Trapezoidal (conforme desenho A4-0878, em anexo) compatível ao suporte LSTBR 3232 22</t>
  </si>
  <si>
    <t>Pastilha para Rosca Externa Dente de Serra (conforme desenho A4-0880, em anexo) compatível ao suporte LSTBR 3232 22</t>
  </si>
  <si>
    <t>Suporte LSTBR 3232 22 Sandvik ou similar</t>
  </si>
  <si>
    <t>Pastilha KNUX 16 04 08 R11 4225 Sandvik ou similar, compativel ao suporte CKJNR.</t>
  </si>
  <si>
    <t>Pastilha KNUX 16 04 04 R11 4225 Sandvik ou similar, compativel ao suporte CKJNR.</t>
  </si>
  <si>
    <t>Suporte MTJNR 22 – 3232 – K16 Sandvik ou similar.</t>
  </si>
  <si>
    <t>Pastilha TNMG 22 04 04 4225 Sandvik ou similar, compativel ao suporte MTJNR.</t>
  </si>
  <si>
    <t>Pastilha N123 H2 – 0400 - 0003 CR 4330 LENGTHL1 = 24,80MM Sandvik ou similar, compatível ao Suporte RF 123 H13 3232 BM</t>
  </si>
  <si>
    <t>Suporte N331-32 – 100S32FM Sandvik ou similar</t>
  </si>
  <si>
    <t>Pastilha N331.1A-084508M-PM Sandvik ou similar, compatível ao suporte N331-32 - 100S32FM</t>
  </si>
  <si>
    <t>Pastilha R290.90–12 T3 20M-PM Sandvik ou similar, compatível ao suporte CoroMill 290</t>
  </si>
  <si>
    <t>Fresa WOODRUFF metal duro ø1 1/4” X 3/16”, com 18 dentes de corte, comprimento 2 1/2”, diâmetro da haste 1/2”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</si>
</sst>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R$ &quot;* #,##0.0000_-;&quot;-R$ &quot;* #,##0.0000_-;_-&quot;R$ &quot;* \-??_-;_-@_-"/>
    <numFmt numFmtId="165" formatCode="_-&quot;R$ &quot;* #,##0.00_-;&quot;-R$ &quot;* #,##0.00_-;_-&quot;R$ &quot;* \-??_-;_-@_-"/>
  </numFmts>
  <fonts count="9" x14ac:knownFonts="1">
    <font>
      <sz val="10"/>
      <color rgb="FF000000"/>
      <name val="Times New Roman"/>
      <family val="2"/>
      <charset val="1"/>
    </font>
    <font>
      <sz val="10"/>
      <color rgb="FF000000"/>
      <name val="Times New Roman"/>
      <family val="2"/>
      <charset val="1"/>
    </font>
    <font>
      <sz val="8"/>
      <name val="Times New Roman"/>
      <family val="2"/>
      <charset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2"/>
      <charset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A6CAEC"/>
        <bgColor rgb="FFC0C0C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theme="4" tint="0.59999389629810485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4" tint="0.79998168889431442"/>
      </patternFill>
    </fill>
    <fill>
      <patternFill patternType="solid">
        <fgColor rgb="FF0070C0"/>
        <bgColor theme="4" tint="0.59999389629810485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1" fillId="0" borderId="0" applyBorder="0" applyProtection="0"/>
  </cellStyleXfs>
  <cellXfs count="68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2" borderId="2" xfId="1" applyNumberFormat="1" applyFont="1" applyFill="1" applyBorder="1" applyAlignment="1" applyProtection="1">
      <alignment horizontal="center" vertical="center"/>
    </xf>
    <xf numFmtId="165" fontId="4" fillId="2" borderId="2" xfId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5" fontId="5" fillId="0" borderId="0" xfId="1" applyFont="1" applyBorder="1" applyAlignment="1" applyProtection="1">
      <alignment horizontal="center" vertical="center"/>
    </xf>
    <xf numFmtId="165" fontId="3" fillId="0" borderId="0" xfId="1" applyFont="1" applyBorder="1" applyAlignment="1" applyProtection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165" fontId="1" fillId="0" borderId="2" xfId="1" applyBorder="1" applyAlignment="1">
      <alignment vertical="center"/>
    </xf>
    <xf numFmtId="165" fontId="1" fillId="0" borderId="2" xfId="1" applyBorder="1" applyAlignment="1" applyProtection="1">
      <alignment vertical="center"/>
    </xf>
    <xf numFmtId="0" fontId="3" fillId="0" borderId="0" xfId="0" applyFont="1" applyAlignment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 readingOrder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165" fontId="1" fillId="0" borderId="7" xfId="1" applyBorder="1" applyAlignment="1">
      <alignment vertical="center"/>
    </xf>
    <xf numFmtId="165" fontId="1" fillId="0" borderId="7" xfId="1" applyBorder="1" applyAlignment="1" applyProtection="1">
      <alignment vertical="center"/>
    </xf>
    <xf numFmtId="0" fontId="3" fillId="0" borderId="8" xfId="0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165" fontId="4" fillId="2" borderId="8" xfId="1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165" fontId="6" fillId="3" borderId="8" xfId="1" applyFont="1" applyFill="1" applyBorder="1" applyAlignment="1">
      <alignment vertical="center"/>
    </xf>
    <xf numFmtId="0" fontId="8" fillId="4" borderId="8" xfId="0" applyFont="1" applyFill="1" applyBorder="1" applyAlignment="1">
      <alignment horizontal="center" vertical="center"/>
    </xf>
    <xf numFmtId="165" fontId="6" fillId="4" borderId="8" xfId="1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/>
    </xf>
    <xf numFmtId="165" fontId="6" fillId="3" borderId="5" xfId="1" applyFont="1" applyFill="1" applyBorder="1" applyAlignment="1">
      <alignment vertical="center"/>
    </xf>
    <xf numFmtId="0" fontId="8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1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164" fontId="7" fillId="2" borderId="2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4" fontId="6" fillId="3" borderId="2" xfId="1" applyNumberFormat="1" applyFont="1" applyFill="1" applyBorder="1" applyAlignment="1">
      <alignment vertical="center"/>
    </xf>
    <xf numFmtId="0" fontId="8" fillId="3" borderId="2" xfId="0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 readingOrder="1"/>
    </xf>
    <xf numFmtId="0" fontId="8" fillId="4" borderId="2" xfId="0" applyFont="1" applyFill="1" applyBorder="1" applyAlignment="1">
      <alignment horizontal="center" vertical="center"/>
    </xf>
    <xf numFmtId="164" fontId="6" fillId="4" borderId="2" xfId="1" applyNumberFormat="1" applyFont="1" applyFill="1" applyBorder="1" applyAlignment="1">
      <alignment vertical="center"/>
    </xf>
    <xf numFmtId="0" fontId="8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 readingOrder="1"/>
    </xf>
    <xf numFmtId="0" fontId="8" fillId="5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165" fontId="1" fillId="0" borderId="9" xfId="1" applyBorder="1" applyProtection="1"/>
  </cellXfs>
  <cellStyles count="2">
    <cellStyle name="Moeda" xfId="1" builtinId="4"/>
    <cellStyle name="Normal" xfId="0" builtinId="0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1" hidden="0"/>
    </dxf>
    <dxf>
      <alignment horizontal="general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1" indent="0" justifyLastLine="0" shrinkToFit="0" readingOrder="1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auto="1"/>
        </top>
      </border>
    </dxf>
    <dxf>
      <border outline="0">
        <left style="thin">
          <color auto="1"/>
        </left>
        <right style="thin">
          <color auto="1"/>
        </right>
        <bottom style="thin">
          <color auto="1"/>
        </bottom>
      </border>
    </dxf>
    <dxf>
      <border outline="0">
        <bottom style="thin">
          <color auto="1"/>
        </bottom>
      </border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EC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3FEE9AC-2C65-4B5B-8EFF-D2A368E96325}" name="Tabela1" displayName="Tabela1" ref="A1:H389" totalsRowShown="0" headerRowBorderDxfId="10" tableBorderDxfId="9" totalsRowBorderDxfId="8">
  <autoFilter ref="A1:H389" xr:uid="{43FEE9AC-2C65-4B5B-8EFF-D2A368E96325}"/>
  <tableColumns count="8">
    <tableColumn id="1" xr3:uid="{BCEBDC2D-7485-405A-90DF-94499467FD55}" name="Nº do item" dataDxfId="7"/>
    <tableColumn id="2" xr3:uid="{C0AA3CD3-056C-4A96-BA71-6F996054E619}" name="ESPECIFICAÇÃO" dataDxfId="6"/>
    <tableColumn id="3" xr3:uid="{43DF8BA7-C78C-4794-8F14-8382B351886A}" name="Und Fornecimento" dataDxfId="5"/>
    <tableColumn id="4" xr3:uid="{684D5086-58A1-4B34-9BCF-C6E58487654D}" name="CATMAT" dataDxfId="4"/>
    <tableColumn id="5" xr3:uid="{AEB188F4-DEAA-41A6-A875-11CBC554FE52}" name="Quantidade Total" dataDxfId="3">
      <calculatedColumnFormula>Quantitativo!$H2</calculatedColumnFormula>
    </tableColumn>
    <tableColumn id="6" xr3:uid="{B257D9B2-11C3-4F68-A5B6-A6DCB4620BAE}" name="Valor Unit" dataDxfId="2" dataCellStyle="Moeda"/>
    <tableColumn id="7" xr3:uid="{A2257005-D860-47D4-BB4F-61E777B5C40F}" name="Valor total" dataDxfId="1" dataCellStyle="Moeda">
      <calculatedColumnFormula>Quantitativo!$F2*Quantitativo!$E2</calculatedColumnFormula>
    </tableColumn>
    <tableColumn id="8" xr3:uid="{D6F61C6D-8CA6-4899-A28C-1AD007AAADB1}" name="160285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91"/>
  <sheetViews>
    <sheetView tabSelected="1" topLeftCell="A363" zoomScale="85" zoomScaleNormal="85" workbookViewId="0">
      <selection activeCell="I393" sqref="I393"/>
    </sheetView>
  </sheetViews>
  <sheetFormatPr defaultColWidth="9.33203125" defaultRowHeight="12.75" x14ac:dyDescent="0.2"/>
  <cols>
    <col min="1" max="1" width="15" style="13" customWidth="1"/>
    <col min="2" max="2" width="130" style="14" customWidth="1"/>
    <col min="3" max="3" width="26.5" style="14" customWidth="1"/>
    <col min="4" max="4" width="20.83203125" style="14" customWidth="1"/>
    <col min="5" max="5" width="21.6640625" style="21" customWidth="1"/>
    <col min="6" max="6" width="21.33203125" style="18" customWidth="1"/>
    <col min="7" max="7" width="20.1640625" style="17" customWidth="1"/>
    <col min="8" max="8" width="14.6640625" style="17" bestFit="1" customWidth="1"/>
    <col min="9" max="9" width="13.5" style="13" customWidth="1"/>
    <col min="10" max="16384" width="9.33203125" style="13"/>
  </cols>
  <sheetData>
    <row r="1" spans="1:8" s="7" customFormat="1" x14ac:dyDescent="0.2">
      <c r="A1" s="2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25" t="s">
        <v>7</v>
      </c>
    </row>
    <row r="2" spans="1:8" s="10" customFormat="1" x14ac:dyDescent="0.2">
      <c r="A2" s="23">
        <v>0</v>
      </c>
      <c r="B2" s="8"/>
      <c r="C2" s="8"/>
      <c r="D2" s="8"/>
      <c r="E2" s="9"/>
      <c r="F2" s="8"/>
      <c r="G2" s="8"/>
      <c r="H2" s="26" t="s">
        <v>8</v>
      </c>
    </row>
    <row r="3" spans="1:8" x14ac:dyDescent="0.2">
      <c r="A3" s="24">
        <v>1</v>
      </c>
      <c r="B3" s="1" t="s">
        <v>10</v>
      </c>
      <c r="C3" s="12" t="s">
        <v>9</v>
      </c>
      <c r="D3" s="2">
        <v>482795</v>
      </c>
      <c r="E3" s="11">
        <f>Quantitativo!$H3</f>
        <v>100</v>
      </c>
      <c r="F3" s="19">
        <v>95.99</v>
      </c>
      <c r="G3" s="20">
        <f>Quantitativo!$F3*Quantitativo!$E3</f>
        <v>9599</v>
      </c>
      <c r="H3" s="27">
        <v>100</v>
      </c>
    </row>
    <row r="4" spans="1:8" x14ac:dyDescent="0.2">
      <c r="A4" s="24">
        <v>2</v>
      </c>
      <c r="B4" s="1" t="s">
        <v>11</v>
      </c>
      <c r="C4" s="12" t="s">
        <v>9</v>
      </c>
      <c r="D4" s="2">
        <v>482795</v>
      </c>
      <c r="E4" s="11">
        <f>Quantitativo!$H4</f>
        <v>100</v>
      </c>
      <c r="F4" s="19">
        <v>87.3</v>
      </c>
      <c r="G4" s="20">
        <f>Quantitativo!$F4*Quantitativo!$E4</f>
        <v>8730</v>
      </c>
      <c r="H4" s="27">
        <v>100</v>
      </c>
    </row>
    <row r="5" spans="1:8" x14ac:dyDescent="0.2">
      <c r="A5" s="24">
        <v>3</v>
      </c>
      <c r="B5" s="1" t="s">
        <v>12</v>
      </c>
      <c r="C5" s="12" t="s">
        <v>9</v>
      </c>
      <c r="D5" s="2">
        <v>615605</v>
      </c>
      <c r="E5" s="11">
        <f>Quantitativo!$H5</f>
        <v>100</v>
      </c>
      <c r="F5" s="19">
        <v>124.59</v>
      </c>
      <c r="G5" s="20">
        <f>Quantitativo!$F5*Quantitativo!$E5</f>
        <v>12459</v>
      </c>
      <c r="H5" s="27">
        <v>100</v>
      </c>
    </row>
    <row r="6" spans="1:8" x14ac:dyDescent="0.2">
      <c r="A6" s="24">
        <v>4</v>
      </c>
      <c r="B6" s="1" t="s">
        <v>13</v>
      </c>
      <c r="C6" s="12" t="s">
        <v>9</v>
      </c>
      <c r="D6" s="2">
        <v>615605</v>
      </c>
      <c r="E6" s="11">
        <f>Quantitativo!$H6</f>
        <v>100</v>
      </c>
      <c r="F6" s="19">
        <v>120.26</v>
      </c>
      <c r="G6" s="20">
        <f>Quantitativo!$F6*Quantitativo!$E6</f>
        <v>12026</v>
      </c>
      <c r="H6" s="27">
        <v>100</v>
      </c>
    </row>
    <row r="7" spans="1:8" x14ac:dyDescent="0.2">
      <c r="A7" s="24">
        <v>5</v>
      </c>
      <c r="B7" s="1" t="s">
        <v>14</v>
      </c>
      <c r="C7" s="12" t="s">
        <v>9</v>
      </c>
      <c r="D7" s="2">
        <v>615605</v>
      </c>
      <c r="E7" s="11">
        <f>Quantitativo!$H7</f>
        <v>100</v>
      </c>
      <c r="F7" s="19">
        <v>128.26</v>
      </c>
      <c r="G7" s="20">
        <f>Quantitativo!$F7*Quantitativo!$E7</f>
        <v>12826</v>
      </c>
      <c r="H7" s="27">
        <v>100</v>
      </c>
    </row>
    <row r="8" spans="1:8" x14ac:dyDescent="0.2">
      <c r="A8" s="24">
        <v>6</v>
      </c>
      <c r="B8" s="1" t="s">
        <v>15</v>
      </c>
      <c r="C8" s="12" t="s">
        <v>9</v>
      </c>
      <c r="D8" s="2">
        <v>612295</v>
      </c>
      <c r="E8" s="11">
        <f>Quantitativo!$H8</f>
        <v>100</v>
      </c>
      <c r="F8" s="19">
        <v>61.71</v>
      </c>
      <c r="G8" s="20">
        <f>Quantitativo!$F8*Quantitativo!$E8</f>
        <v>6171</v>
      </c>
      <c r="H8" s="27">
        <v>100</v>
      </c>
    </row>
    <row r="9" spans="1:8" x14ac:dyDescent="0.2">
      <c r="A9" s="24">
        <v>7</v>
      </c>
      <c r="B9" s="1" t="s">
        <v>16</v>
      </c>
      <c r="C9" s="12" t="s">
        <v>9</v>
      </c>
      <c r="D9" s="2">
        <v>482829</v>
      </c>
      <c r="E9" s="11">
        <f>Quantitativo!$H9</f>
        <v>100</v>
      </c>
      <c r="F9" s="19">
        <v>91.93</v>
      </c>
      <c r="G9" s="20">
        <f>Quantitativo!$F9*Quantitativo!$E9</f>
        <v>9193</v>
      </c>
      <c r="H9" s="27">
        <v>100</v>
      </c>
    </row>
    <row r="10" spans="1:8" x14ac:dyDescent="0.2">
      <c r="A10" s="24">
        <v>8</v>
      </c>
      <c r="B10" s="1" t="s">
        <v>17</v>
      </c>
      <c r="C10" s="12" t="s">
        <v>9</v>
      </c>
      <c r="D10" s="2">
        <v>482829</v>
      </c>
      <c r="E10" s="11">
        <f>Quantitativo!$H10</f>
        <v>100</v>
      </c>
      <c r="F10" s="19">
        <v>109.66</v>
      </c>
      <c r="G10" s="20">
        <f>Quantitativo!$F10*Quantitativo!$E10</f>
        <v>10966</v>
      </c>
      <c r="H10" s="27">
        <v>100</v>
      </c>
    </row>
    <row r="11" spans="1:8" x14ac:dyDescent="0.2">
      <c r="A11" s="24">
        <v>9</v>
      </c>
      <c r="B11" s="1" t="s">
        <v>18</v>
      </c>
      <c r="C11" s="12" t="s">
        <v>9</v>
      </c>
      <c r="D11" s="2">
        <v>612295</v>
      </c>
      <c r="E11" s="11">
        <f>Quantitativo!$H11</f>
        <v>100</v>
      </c>
      <c r="F11" s="19">
        <v>60.68</v>
      </c>
      <c r="G11" s="20">
        <f>Quantitativo!$F11*Quantitativo!$E11</f>
        <v>6068</v>
      </c>
      <c r="H11" s="27">
        <v>100</v>
      </c>
    </row>
    <row r="12" spans="1:8" x14ac:dyDescent="0.2">
      <c r="A12" s="24">
        <v>10</v>
      </c>
      <c r="B12" s="1" t="s">
        <v>19</v>
      </c>
      <c r="C12" s="12" t="s">
        <v>9</v>
      </c>
      <c r="D12" s="2">
        <v>482829</v>
      </c>
      <c r="E12" s="11">
        <f>Quantitativo!$H12</f>
        <v>100</v>
      </c>
      <c r="F12" s="19">
        <v>104.6</v>
      </c>
      <c r="G12" s="20">
        <f>Quantitativo!$F12*Quantitativo!$E12</f>
        <v>10460</v>
      </c>
      <c r="H12" s="27">
        <v>100</v>
      </c>
    </row>
    <row r="13" spans="1:8" x14ac:dyDescent="0.2">
      <c r="A13" s="24">
        <v>11</v>
      </c>
      <c r="B13" s="1" t="s">
        <v>20</v>
      </c>
      <c r="C13" s="12" t="s">
        <v>9</v>
      </c>
      <c r="D13" s="2">
        <v>482829</v>
      </c>
      <c r="E13" s="11">
        <f>Quantitativo!$H13</f>
        <v>100</v>
      </c>
      <c r="F13" s="19">
        <v>91.42</v>
      </c>
      <c r="G13" s="20">
        <f>Quantitativo!$F13*Quantitativo!$E13</f>
        <v>9142</v>
      </c>
      <c r="H13" s="27">
        <v>100</v>
      </c>
    </row>
    <row r="14" spans="1:8" x14ac:dyDescent="0.2">
      <c r="A14" s="24">
        <v>12</v>
      </c>
      <c r="B14" s="1" t="s">
        <v>21</v>
      </c>
      <c r="C14" s="12" t="s">
        <v>9</v>
      </c>
      <c r="D14" s="2">
        <v>482829</v>
      </c>
      <c r="E14" s="11">
        <f>Quantitativo!$H14</f>
        <v>100</v>
      </c>
      <c r="F14" s="19">
        <v>390.05</v>
      </c>
      <c r="G14" s="20">
        <f>Quantitativo!$F14*Quantitativo!$E14</f>
        <v>39005</v>
      </c>
      <c r="H14" s="27">
        <v>100</v>
      </c>
    </row>
    <row r="15" spans="1:8" x14ac:dyDescent="0.2">
      <c r="A15" s="24">
        <v>13</v>
      </c>
      <c r="B15" s="1" t="s">
        <v>22</v>
      </c>
      <c r="C15" s="12" t="s">
        <v>9</v>
      </c>
      <c r="D15" s="2">
        <v>482792</v>
      </c>
      <c r="E15" s="11">
        <f>Quantitativo!$H15</f>
        <v>100</v>
      </c>
      <c r="F15" s="19">
        <v>270.05</v>
      </c>
      <c r="G15" s="20">
        <f>Quantitativo!$F15*Quantitativo!$E15</f>
        <v>27005</v>
      </c>
      <c r="H15" s="27">
        <v>100</v>
      </c>
    </row>
    <row r="16" spans="1:8" x14ac:dyDescent="0.2">
      <c r="A16" s="24">
        <v>14</v>
      </c>
      <c r="B16" s="1" t="s">
        <v>23</v>
      </c>
      <c r="C16" s="12" t="s">
        <v>9</v>
      </c>
      <c r="D16" s="2">
        <v>482792</v>
      </c>
      <c r="E16" s="11">
        <f>Quantitativo!$H16</f>
        <v>100</v>
      </c>
      <c r="F16" s="19">
        <v>344.71</v>
      </c>
      <c r="G16" s="20">
        <f>Quantitativo!$F16*Quantitativo!$E16</f>
        <v>34471</v>
      </c>
      <c r="H16" s="27">
        <v>100</v>
      </c>
    </row>
    <row r="17" spans="1:8" x14ac:dyDescent="0.2">
      <c r="A17" s="24">
        <v>15</v>
      </c>
      <c r="B17" s="1" t="s">
        <v>24</v>
      </c>
      <c r="C17" s="12" t="s">
        <v>9</v>
      </c>
      <c r="D17" s="2">
        <v>482792</v>
      </c>
      <c r="E17" s="11">
        <f>Quantitativo!$H17</f>
        <v>100</v>
      </c>
      <c r="F17" s="19">
        <v>114.41</v>
      </c>
      <c r="G17" s="20">
        <f>Quantitativo!$F17*Quantitativo!$E17</f>
        <v>11441</v>
      </c>
      <c r="H17" s="27">
        <v>100</v>
      </c>
    </row>
    <row r="18" spans="1:8" x14ac:dyDescent="0.2">
      <c r="A18" s="24">
        <v>16</v>
      </c>
      <c r="B18" s="1" t="s">
        <v>25</v>
      </c>
      <c r="C18" s="12" t="s">
        <v>9</v>
      </c>
      <c r="D18" s="2">
        <v>482792</v>
      </c>
      <c r="E18" s="11">
        <f>Quantitativo!$H18</f>
        <v>100</v>
      </c>
      <c r="F18" s="19">
        <v>120.38</v>
      </c>
      <c r="G18" s="20">
        <f>Quantitativo!$F18*Quantitativo!$E18</f>
        <v>12038</v>
      </c>
      <c r="H18" s="27">
        <v>100</v>
      </c>
    </row>
    <row r="19" spans="1:8" x14ac:dyDescent="0.2">
      <c r="A19" s="24">
        <v>17</v>
      </c>
      <c r="B19" s="1" t="s">
        <v>26</v>
      </c>
      <c r="C19" s="12" t="s">
        <v>9</v>
      </c>
      <c r="D19" s="2">
        <v>457553</v>
      </c>
      <c r="E19" s="11">
        <f>Quantitativo!$H19</f>
        <v>5</v>
      </c>
      <c r="F19" s="19">
        <v>390.9</v>
      </c>
      <c r="G19" s="20">
        <f>Quantitativo!$F19*Quantitativo!$E19</f>
        <v>1954.5</v>
      </c>
      <c r="H19" s="27">
        <v>5</v>
      </c>
    </row>
    <row r="20" spans="1:8" x14ac:dyDescent="0.2">
      <c r="A20" s="24">
        <v>18</v>
      </c>
      <c r="B20" s="1" t="s">
        <v>27</v>
      </c>
      <c r="C20" s="12" t="s">
        <v>9</v>
      </c>
      <c r="D20" s="2">
        <v>457553</v>
      </c>
      <c r="E20" s="11">
        <f>Quantitativo!$H20</f>
        <v>10</v>
      </c>
      <c r="F20" s="19">
        <v>400.23</v>
      </c>
      <c r="G20" s="20">
        <f>Quantitativo!$F20*Quantitativo!$E20</f>
        <v>4002.3</v>
      </c>
      <c r="H20" s="27">
        <v>10</v>
      </c>
    </row>
    <row r="21" spans="1:8" x14ac:dyDescent="0.2">
      <c r="A21" s="24">
        <v>19</v>
      </c>
      <c r="B21" s="1" t="s">
        <v>28</v>
      </c>
      <c r="C21" s="12" t="s">
        <v>9</v>
      </c>
      <c r="D21" s="2">
        <v>457553</v>
      </c>
      <c r="E21" s="11">
        <f>Quantitativo!$H21</f>
        <v>5</v>
      </c>
      <c r="F21" s="19">
        <v>402.28</v>
      </c>
      <c r="G21" s="20">
        <f>Quantitativo!$F21*Quantitativo!$E21</f>
        <v>2011.3999999999999</v>
      </c>
      <c r="H21" s="27">
        <v>5</v>
      </c>
    </row>
    <row r="22" spans="1:8" x14ac:dyDescent="0.2">
      <c r="A22" s="24">
        <v>20</v>
      </c>
      <c r="B22" s="1" t="s">
        <v>29</v>
      </c>
      <c r="C22" s="12" t="s">
        <v>9</v>
      </c>
      <c r="D22" s="2">
        <v>457553</v>
      </c>
      <c r="E22" s="11">
        <f>Quantitativo!$H22</f>
        <v>5</v>
      </c>
      <c r="F22" s="19">
        <v>329.53</v>
      </c>
      <c r="G22" s="20">
        <f>Quantitativo!$F22*Quantitativo!$E22</f>
        <v>1647.6499999999999</v>
      </c>
      <c r="H22" s="27">
        <v>5</v>
      </c>
    </row>
    <row r="23" spans="1:8" x14ac:dyDescent="0.2">
      <c r="A23" s="24">
        <v>21</v>
      </c>
      <c r="B23" s="1" t="s">
        <v>30</v>
      </c>
      <c r="C23" s="12" t="s">
        <v>9</v>
      </c>
      <c r="D23" s="2">
        <v>457553</v>
      </c>
      <c r="E23" s="11">
        <f>Quantitativo!$H23</f>
        <v>5</v>
      </c>
      <c r="F23" s="19">
        <v>308.26</v>
      </c>
      <c r="G23" s="20">
        <f>Quantitativo!$F23*Quantitativo!$E23</f>
        <v>1541.3</v>
      </c>
      <c r="H23" s="27">
        <v>5</v>
      </c>
    </row>
    <row r="24" spans="1:8" x14ac:dyDescent="0.2">
      <c r="A24" s="24">
        <v>22</v>
      </c>
      <c r="B24" s="1" t="s">
        <v>31</v>
      </c>
      <c r="C24" s="12" t="s">
        <v>9</v>
      </c>
      <c r="D24" s="2">
        <v>457553</v>
      </c>
      <c r="E24" s="11">
        <f>Quantitativo!$H24</f>
        <v>5</v>
      </c>
      <c r="F24" s="19">
        <v>737.97</v>
      </c>
      <c r="G24" s="20">
        <f>Quantitativo!$F24*Quantitativo!$E24</f>
        <v>3689.8500000000004</v>
      </c>
      <c r="H24" s="27">
        <v>5</v>
      </c>
    </row>
    <row r="25" spans="1:8" x14ac:dyDescent="0.2">
      <c r="A25" s="24">
        <v>23</v>
      </c>
      <c r="B25" s="1" t="s">
        <v>32</v>
      </c>
      <c r="C25" s="12" t="s">
        <v>9</v>
      </c>
      <c r="D25" s="2">
        <v>457553</v>
      </c>
      <c r="E25" s="11">
        <f>Quantitativo!$H25</f>
        <v>5</v>
      </c>
      <c r="F25" s="19">
        <v>415.2</v>
      </c>
      <c r="G25" s="20">
        <f>Quantitativo!$F25*Quantitativo!$E25</f>
        <v>2076</v>
      </c>
      <c r="H25" s="27">
        <v>5</v>
      </c>
    </row>
    <row r="26" spans="1:8" x14ac:dyDescent="0.2">
      <c r="A26" s="24">
        <v>24</v>
      </c>
      <c r="B26" s="1" t="s">
        <v>33</v>
      </c>
      <c r="C26" s="12" t="s">
        <v>9</v>
      </c>
      <c r="D26" s="2">
        <v>457553</v>
      </c>
      <c r="E26" s="11">
        <f>Quantitativo!$H26</f>
        <v>5</v>
      </c>
      <c r="F26" s="19">
        <v>580.82000000000005</v>
      </c>
      <c r="G26" s="20">
        <f>Quantitativo!$F26*Quantitativo!$E26</f>
        <v>2904.1000000000004</v>
      </c>
      <c r="H26" s="27">
        <v>5</v>
      </c>
    </row>
    <row r="27" spans="1:8" x14ac:dyDescent="0.2">
      <c r="A27" s="24">
        <v>25</v>
      </c>
      <c r="B27" s="1" t="s">
        <v>34</v>
      </c>
      <c r="C27" s="12" t="s">
        <v>9</v>
      </c>
      <c r="D27" s="2">
        <v>457553</v>
      </c>
      <c r="E27" s="11">
        <f>Quantitativo!$H27</f>
        <v>10</v>
      </c>
      <c r="F27" s="19">
        <v>890.23</v>
      </c>
      <c r="G27" s="20">
        <f>Quantitativo!$F27*Quantitativo!$E27</f>
        <v>8902.2999999999993</v>
      </c>
      <c r="H27" s="27">
        <v>10</v>
      </c>
    </row>
    <row r="28" spans="1:8" x14ac:dyDescent="0.2">
      <c r="A28" s="24">
        <v>26</v>
      </c>
      <c r="B28" s="1" t="s">
        <v>35</v>
      </c>
      <c r="C28" s="12" t="s">
        <v>9</v>
      </c>
      <c r="D28" s="2">
        <v>457553</v>
      </c>
      <c r="E28" s="11">
        <f>Quantitativo!$H28</f>
        <v>5</v>
      </c>
      <c r="F28" s="19">
        <v>265.60000000000002</v>
      </c>
      <c r="G28" s="20">
        <f>Quantitativo!$F28*Quantitativo!$E28</f>
        <v>1328</v>
      </c>
      <c r="H28" s="27">
        <v>5</v>
      </c>
    </row>
    <row r="29" spans="1:8" x14ac:dyDescent="0.2">
      <c r="A29" s="24">
        <v>27</v>
      </c>
      <c r="B29" s="1" t="s">
        <v>36</v>
      </c>
      <c r="C29" s="12" t="s">
        <v>9</v>
      </c>
      <c r="D29" s="2">
        <v>457553</v>
      </c>
      <c r="E29" s="11">
        <f>Quantitativo!$H29</f>
        <v>5</v>
      </c>
      <c r="F29" s="19">
        <v>957.29</v>
      </c>
      <c r="G29" s="20">
        <f>Quantitativo!$F29*Quantitativo!$E29</f>
        <v>4786.45</v>
      </c>
      <c r="H29" s="27">
        <v>5</v>
      </c>
    </row>
    <row r="30" spans="1:8" x14ac:dyDescent="0.2">
      <c r="A30" s="24">
        <v>28</v>
      </c>
      <c r="B30" s="1" t="s">
        <v>37</v>
      </c>
      <c r="C30" s="12" t="s">
        <v>9</v>
      </c>
      <c r="D30" s="2">
        <v>457553</v>
      </c>
      <c r="E30" s="11">
        <f>Quantitativo!$H30</f>
        <v>5</v>
      </c>
      <c r="F30" s="19">
        <v>914.53</v>
      </c>
      <c r="G30" s="20">
        <f>Quantitativo!$F30*Quantitativo!$E30</f>
        <v>4572.6499999999996</v>
      </c>
      <c r="H30" s="27">
        <v>5</v>
      </c>
    </row>
    <row r="31" spans="1:8" x14ac:dyDescent="0.2">
      <c r="A31" s="24">
        <v>29</v>
      </c>
      <c r="B31" s="1" t="s">
        <v>38</v>
      </c>
      <c r="C31" s="12" t="s">
        <v>9</v>
      </c>
      <c r="D31" s="2">
        <v>482792</v>
      </c>
      <c r="E31" s="11">
        <f>Quantitativo!$H31</f>
        <v>10</v>
      </c>
      <c r="F31" s="19">
        <v>598.87</v>
      </c>
      <c r="G31" s="20">
        <f>Quantitativo!$F31*Quantitativo!$E31</f>
        <v>5988.7</v>
      </c>
      <c r="H31" s="27">
        <v>10</v>
      </c>
    </row>
    <row r="32" spans="1:8" x14ac:dyDescent="0.2">
      <c r="A32" s="24">
        <v>30</v>
      </c>
      <c r="B32" s="1" t="s">
        <v>39</v>
      </c>
      <c r="C32" s="12" t="s">
        <v>9</v>
      </c>
      <c r="D32" s="2">
        <v>457553</v>
      </c>
      <c r="E32" s="11">
        <f>Quantitativo!$H32</f>
        <v>5</v>
      </c>
      <c r="F32" s="19">
        <v>832.72</v>
      </c>
      <c r="G32" s="20">
        <f>Quantitativo!$F32*Quantitativo!$E32</f>
        <v>4163.6000000000004</v>
      </c>
      <c r="H32" s="27">
        <v>5</v>
      </c>
    </row>
    <row r="33" spans="1:8" x14ac:dyDescent="0.2">
      <c r="A33" s="24">
        <v>31</v>
      </c>
      <c r="B33" s="1" t="s">
        <v>40</v>
      </c>
      <c r="C33" s="12" t="s">
        <v>9</v>
      </c>
      <c r="D33" s="2">
        <v>457553</v>
      </c>
      <c r="E33" s="11">
        <f>Quantitativo!$H33</f>
        <v>5</v>
      </c>
      <c r="F33" s="19">
        <v>499.91</v>
      </c>
      <c r="G33" s="20">
        <f>Quantitativo!$F33*Quantitativo!$E33</f>
        <v>2499.5500000000002</v>
      </c>
      <c r="H33" s="27">
        <v>5</v>
      </c>
    </row>
    <row r="34" spans="1:8" x14ac:dyDescent="0.2">
      <c r="A34" s="24">
        <v>32</v>
      </c>
      <c r="B34" s="1" t="s">
        <v>41</v>
      </c>
      <c r="C34" s="12" t="s">
        <v>9</v>
      </c>
      <c r="D34" s="2">
        <v>457553</v>
      </c>
      <c r="E34" s="11">
        <f>Quantitativo!$H34</f>
        <v>5</v>
      </c>
      <c r="F34" s="19">
        <v>539.91</v>
      </c>
      <c r="G34" s="20">
        <f>Quantitativo!$F34*Quantitativo!$E34</f>
        <v>2699.5499999999997</v>
      </c>
      <c r="H34" s="27">
        <v>5</v>
      </c>
    </row>
    <row r="35" spans="1:8" x14ac:dyDescent="0.2">
      <c r="A35" s="24">
        <v>33</v>
      </c>
      <c r="B35" s="1" t="s">
        <v>42</v>
      </c>
      <c r="C35" s="12" t="s">
        <v>9</v>
      </c>
      <c r="D35" s="2">
        <v>603429</v>
      </c>
      <c r="E35" s="11">
        <f>Quantitativo!$H35</f>
        <v>100</v>
      </c>
      <c r="F35" s="19">
        <v>81.290000000000006</v>
      </c>
      <c r="G35" s="20">
        <f>Quantitativo!$F35*Quantitativo!$E35</f>
        <v>8129.0000000000009</v>
      </c>
      <c r="H35" s="27">
        <v>100</v>
      </c>
    </row>
    <row r="36" spans="1:8" x14ac:dyDescent="0.2">
      <c r="A36" s="24">
        <v>34</v>
      </c>
      <c r="B36" s="1" t="s">
        <v>43</v>
      </c>
      <c r="C36" s="12" t="s">
        <v>9</v>
      </c>
      <c r="D36" s="2">
        <v>457553</v>
      </c>
      <c r="E36" s="11">
        <f>Quantitativo!$H36</f>
        <v>5</v>
      </c>
      <c r="F36" s="19">
        <v>513.25</v>
      </c>
      <c r="G36" s="20">
        <f>Quantitativo!$F36*Quantitativo!$E36</f>
        <v>2566.25</v>
      </c>
      <c r="H36" s="27">
        <v>5</v>
      </c>
    </row>
    <row r="37" spans="1:8" x14ac:dyDescent="0.2">
      <c r="A37" s="24">
        <v>35</v>
      </c>
      <c r="B37" s="1" t="s">
        <v>44</v>
      </c>
      <c r="C37" s="12" t="s">
        <v>9</v>
      </c>
      <c r="D37" s="2">
        <v>457553</v>
      </c>
      <c r="E37" s="11">
        <f>Quantitativo!$H37</f>
        <v>5</v>
      </c>
      <c r="F37" s="19">
        <v>539.91</v>
      </c>
      <c r="G37" s="20">
        <f>Quantitativo!$F37*Quantitativo!$E37</f>
        <v>2699.5499999999997</v>
      </c>
      <c r="H37" s="27">
        <v>5</v>
      </c>
    </row>
    <row r="38" spans="1:8" x14ac:dyDescent="0.2">
      <c r="A38" s="24">
        <v>36</v>
      </c>
      <c r="B38" s="1" t="s">
        <v>45</v>
      </c>
      <c r="C38" s="12" t="s">
        <v>9</v>
      </c>
      <c r="D38" s="2">
        <v>457553</v>
      </c>
      <c r="E38" s="11">
        <f>Quantitativo!$H38</f>
        <v>5</v>
      </c>
      <c r="F38" s="19">
        <v>683.86</v>
      </c>
      <c r="G38" s="20">
        <f>Quantitativo!$F38*Quantitativo!$E38</f>
        <v>3419.3</v>
      </c>
      <c r="H38" s="27">
        <v>5</v>
      </c>
    </row>
    <row r="39" spans="1:8" x14ac:dyDescent="0.2">
      <c r="A39" s="24">
        <v>37</v>
      </c>
      <c r="B39" s="1" t="s">
        <v>46</v>
      </c>
      <c r="C39" s="12" t="s">
        <v>9</v>
      </c>
      <c r="D39" s="2">
        <v>603429</v>
      </c>
      <c r="E39" s="11">
        <f>Quantitativo!$H39</f>
        <v>100</v>
      </c>
      <c r="F39" s="19">
        <v>85.96</v>
      </c>
      <c r="G39" s="20">
        <f>Quantitativo!$F39*Quantitativo!$E39</f>
        <v>8596</v>
      </c>
      <c r="H39" s="27">
        <v>100</v>
      </c>
    </row>
    <row r="40" spans="1:8" x14ac:dyDescent="0.2">
      <c r="A40" s="24">
        <v>38</v>
      </c>
      <c r="B40" s="1" t="s">
        <v>47</v>
      </c>
      <c r="C40" s="12" t="s">
        <v>9</v>
      </c>
      <c r="D40" s="2">
        <v>457553</v>
      </c>
      <c r="E40" s="11">
        <f>Quantitativo!$H40</f>
        <v>5</v>
      </c>
      <c r="F40" s="19">
        <v>385.4</v>
      </c>
      <c r="G40" s="20">
        <f>Quantitativo!$F40*Quantitativo!$E40</f>
        <v>1927</v>
      </c>
      <c r="H40" s="27">
        <v>5</v>
      </c>
    </row>
    <row r="41" spans="1:8" x14ac:dyDescent="0.2">
      <c r="A41" s="24">
        <v>39</v>
      </c>
      <c r="B41" s="1" t="s">
        <v>48</v>
      </c>
      <c r="C41" s="12" t="s">
        <v>9</v>
      </c>
      <c r="D41" s="2">
        <v>457553</v>
      </c>
      <c r="E41" s="11">
        <f>Quantitativo!$H41</f>
        <v>5</v>
      </c>
      <c r="F41" s="19">
        <v>466.25</v>
      </c>
      <c r="G41" s="20">
        <f>Quantitativo!$F41*Quantitativo!$E41</f>
        <v>2331.25</v>
      </c>
      <c r="H41" s="27">
        <v>5</v>
      </c>
    </row>
    <row r="42" spans="1:8" x14ac:dyDescent="0.2">
      <c r="A42" s="24">
        <v>40</v>
      </c>
      <c r="B42" s="1" t="s">
        <v>49</v>
      </c>
      <c r="C42" s="12" t="s">
        <v>9</v>
      </c>
      <c r="D42" s="2">
        <v>457553</v>
      </c>
      <c r="E42" s="11">
        <f>Quantitativo!$H42</f>
        <v>5</v>
      </c>
      <c r="F42" s="19">
        <v>764.38</v>
      </c>
      <c r="G42" s="20">
        <f>Quantitativo!$F42*Quantitativo!$E42</f>
        <v>3821.9</v>
      </c>
      <c r="H42" s="27">
        <v>5</v>
      </c>
    </row>
    <row r="43" spans="1:8" x14ac:dyDescent="0.2">
      <c r="A43" s="24">
        <v>41</v>
      </c>
      <c r="B43" s="1" t="s">
        <v>50</v>
      </c>
      <c r="C43" s="12" t="s">
        <v>9</v>
      </c>
      <c r="D43" s="2">
        <v>603429</v>
      </c>
      <c r="E43" s="11">
        <f>Quantitativo!$H43</f>
        <v>100</v>
      </c>
      <c r="F43" s="19">
        <v>92.05</v>
      </c>
      <c r="G43" s="20">
        <f>Quantitativo!$F43*Quantitativo!$E43</f>
        <v>9205</v>
      </c>
      <c r="H43" s="27">
        <v>100</v>
      </c>
    </row>
    <row r="44" spans="1:8" x14ac:dyDescent="0.2">
      <c r="A44" s="24">
        <v>42</v>
      </c>
      <c r="B44" s="1" t="s">
        <v>51</v>
      </c>
      <c r="C44" s="12" t="s">
        <v>9</v>
      </c>
      <c r="D44" s="2">
        <v>457553</v>
      </c>
      <c r="E44" s="11">
        <f>Quantitativo!$H44</f>
        <v>5</v>
      </c>
      <c r="F44" s="19">
        <v>449.91</v>
      </c>
      <c r="G44" s="20">
        <f>Quantitativo!$F44*Quantitativo!$E44</f>
        <v>2249.5500000000002</v>
      </c>
      <c r="H44" s="27">
        <v>5</v>
      </c>
    </row>
    <row r="45" spans="1:8" x14ac:dyDescent="0.2">
      <c r="A45" s="24">
        <v>43</v>
      </c>
      <c r="B45" s="1" t="s">
        <v>52</v>
      </c>
      <c r="C45" s="12" t="s">
        <v>9</v>
      </c>
      <c r="D45" s="2">
        <v>457553</v>
      </c>
      <c r="E45" s="11">
        <f>Quantitativo!$H45</f>
        <v>5</v>
      </c>
      <c r="F45" s="19">
        <v>459.91</v>
      </c>
      <c r="G45" s="20">
        <f>Quantitativo!$F45*Quantitativo!$E45</f>
        <v>2299.5500000000002</v>
      </c>
      <c r="H45" s="27">
        <v>5</v>
      </c>
    </row>
    <row r="46" spans="1:8" x14ac:dyDescent="0.2">
      <c r="A46" s="24">
        <v>44</v>
      </c>
      <c r="B46" s="1" t="s">
        <v>53</v>
      </c>
      <c r="C46" s="12" t="s">
        <v>9</v>
      </c>
      <c r="D46" s="2">
        <v>457553</v>
      </c>
      <c r="E46" s="11">
        <f>Quantitativo!$H46</f>
        <v>5</v>
      </c>
      <c r="F46" s="19">
        <v>408.73</v>
      </c>
      <c r="G46" s="20">
        <f>Quantitativo!$F46*Quantitativo!$E46</f>
        <v>2043.65</v>
      </c>
      <c r="H46" s="27">
        <v>5</v>
      </c>
    </row>
    <row r="47" spans="1:8" x14ac:dyDescent="0.2">
      <c r="A47" s="24">
        <v>45</v>
      </c>
      <c r="B47" s="1" t="s">
        <v>54</v>
      </c>
      <c r="C47" s="12" t="s">
        <v>9</v>
      </c>
      <c r="D47" s="2">
        <v>603429</v>
      </c>
      <c r="E47" s="11">
        <f>Quantitativo!$H47</f>
        <v>100</v>
      </c>
      <c r="F47" s="19">
        <v>87.96</v>
      </c>
      <c r="G47" s="20">
        <f>Quantitativo!$F47*Quantitativo!$E47</f>
        <v>8796</v>
      </c>
      <c r="H47" s="27">
        <v>100</v>
      </c>
    </row>
    <row r="48" spans="1:8" x14ac:dyDescent="0.2">
      <c r="A48" s="24">
        <v>46</v>
      </c>
      <c r="B48" s="1" t="s">
        <v>46</v>
      </c>
      <c r="C48" s="12" t="s">
        <v>9</v>
      </c>
      <c r="D48" s="2">
        <v>603429</v>
      </c>
      <c r="E48" s="11">
        <f>Quantitativo!$H48</f>
        <v>100</v>
      </c>
      <c r="F48" s="19">
        <v>87.29</v>
      </c>
      <c r="G48" s="20">
        <f>Quantitativo!$F48*Quantitativo!$E48</f>
        <v>8729</v>
      </c>
      <c r="H48" s="27">
        <v>100</v>
      </c>
    </row>
    <row r="49" spans="1:8" x14ac:dyDescent="0.2">
      <c r="A49" s="24">
        <v>47</v>
      </c>
      <c r="B49" s="1" t="s">
        <v>55</v>
      </c>
      <c r="C49" s="12" t="s">
        <v>9</v>
      </c>
      <c r="D49" s="2">
        <v>603429</v>
      </c>
      <c r="E49" s="11">
        <f>Quantitativo!$H49</f>
        <v>100</v>
      </c>
      <c r="F49" s="19">
        <v>97.38</v>
      </c>
      <c r="G49" s="20">
        <f>Quantitativo!$F49*Quantitativo!$E49</f>
        <v>9738</v>
      </c>
      <c r="H49" s="27">
        <v>100</v>
      </c>
    </row>
    <row r="50" spans="1:8" x14ac:dyDescent="0.2">
      <c r="A50" s="24">
        <v>48</v>
      </c>
      <c r="B50" s="1" t="s">
        <v>56</v>
      </c>
      <c r="C50" s="12" t="s">
        <v>9</v>
      </c>
      <c r="D50" s="2">
        <v>457553</v>
      </c>
      <c r="E50" s="11">
        <f>Quantitativo!$H50</f>
        <v>5</v>
      </c>
      <c r="F50" s="19">
        <v>356.53</v>
      </c>
      <c r="G50" s="20">
        <f>Quantitativo!$F50*Quantitativo!$E50</f>
        <v>1782.6499999999999</v>
      </c>
      <c r="H50" s="27">
        <v>5</v>
      </c>
    </row>
    <row r="51" spans="1:8" x14ac:dyDescent="0.2">
      <c r="A51" s="24">
        <v>49</v>
      </c>
      <c r="B51" s="1" t="s">
        <v>57</v>
      </c>
      <c r="C51" s="12" t="s">
        <v>9</v>
      </c>
      <c r="D51" s="2">
        <v>457553</v>
      </c>
      <c r="E51" s="11">
        <f>Quantitativo!$H51</f>
        <v>5</v>
      </c>
      <c r="F51" s="19">
        <v>410.23</v>
      </c>
      <c r="G51" s="20">
        <f>Quantitativo!$F51*Quantitativo!$E51</f>
        <v>2051.15</v>
      </c>
      <c r="H51" s="27">
        <v>5</v>
      </c>
    </row>
    <row r="52" spans="1:8" x14ac:dyDescent="0.2">
      <c r="A52" s="24">
        <v>50</v>
      </c>
      <c r="B52" s="1" t="s">
        <v>58</v>
      </c>
      <c r="C52" s="12" t="s">
        <v>9</v>
      </c>
      <c r="D52" s="2">
        <v>457553</v>
      </c>
      <c r="E52" s="11">
        <f>Quantitativo!$H52</f>
        <v>5</v>
      </c>
      <c r="F52" s="19">
        <v>423.56</v>
      </c>
      <c r="G52" s="20">
        <f>Quantitativo!$F52*Quantitativo!$E52</f>
        <v>2117.8000000000002</v>
      </c>
      <c r="H52" s="27">
        <v>5</v>
      </c>
    </row>
    <row r="53" spans="1:8" x14ac:dyDescent="0.2">
      <c r="A53" s="24">
        <v>51</v>
      </c>
      <c r="B53" s="1" t="s">
        <v>59</v>
      </c>
      <c r="C53" s="12" t="s">
        <v>9</v>
      </c>
      <c r="D53" s="2">
        <v>457553</v>
      </c>
      <c r="E53" s="11">
        <f>Quantitativo!$H53</f>
        <v>5</v>
      </c>
      <c r="F53" s="19">
        <v>638.46</v>
      </c>
      <c r="G53" s="20">
        <f>Quantitativo!$F53*Quantitativo!$E53</f>
        <v>3192.3</v>
      </c>
      <c r="H53" s="27">
        <v>5</v>
      </c>
    </row>
    <row r="54" spans="1:8" x14ac:dyDescent="0.2">
      <c r="A54" s="24">
        <v>52</v>
      </c>
      <c r="B54" s="1" t="s">
        <v>60</v>
      </c>
      <c r="C54" s="12" t="s">
        <v>9</v>
      </c>
      <c r="D54" s="2">
        <v>457553</v>
      </c>
      <c r="E54" s="11">
        <f>Quantitativo!$H54</f>
        <v>5</v>
      </c>
      <c r="F54" s="19">
        <v>745.27</v>
      </c>
      <c r="G54" s="20">
        <f>Quantitativo!$F54*Quantitativo!$E54</f>
        <v>3726.35</v>
      </c>
      <c r="H54" s="27">
        <v>5</v>
      </c>
    </row>
    <row r="55" spans="1:8" x14ac:dyDescent="0.2">
      <c r="A55" s="24">
        <v>53</v>
      </c>
      <c r="B55" s="1" t="s">
        <v>61</v>
      </c>
      <c r="C55" s="12" t="s">
        <v>9</v>
      </c>
      <c r="D55" s="2">
        <v>457553</v>
      </c>
      <c r="E55" s="11">
        <f>Quantitativo!$H55</f>
        <v>5</v>
      </c>
      <c r="F55" s="19">
        <v>983.5</v>
      </c>
      <c r="G55" s="20">
        <f>Quantitativo!$F55*Quantitativo!$E55</f>
        <v>4917.5</v>
      </c>
      <c r="H55" s="27">
        <v>5</v>
      </c>
    </row>
    <row r="56" spans="1:8" x14ac:dyDescent="0.2">
      <c r="A56" s="24">
        <v>54</v>
      </c>
      <c r="B56" s="1" t="s">
        <v>62</v>
      </c>
      <c r="C56" s="12" t="s">
        <v>9</v>
      </c>
      <c r="D56" s="2">
        <v>603429</v>
      </c>
      <c r="E56" s="11">
        <f>Quantitativo!$H56</f>
        <v>100</v>
      </c>
      <c r="F56" s="19">
        <v>111.29</v>
      </c>
      <c r="G56" s="20">
        <f>Quantitativo!$F56*Quantitativo!$E56</f>
        <v>11129</v>
      </c>
      <c r="H56" s="27">
        <v>100</v>
      </c>
    </row>
    <row r="57" spans="1:8" x14ac:dyDescent="0.2">
      <c r="A57" s="24">
        <v>55</v>
      </c>
      <c r="B57" s="1" t="s">
        <v>63</v>
      </c>
      <c r="C57" s="12" t="s">
        <v>9</v>
      </c>
      <c r="D57" s="2">
        <v>457553</v>
      </c>
      <c r="E57" s="11">
        <f>Quantitativo!$H57</f>
        <v>5</v>
      </c>
      <c r="F57" s="19">
        <v>768.46</v>
      </c>
      <c r="G57" s="20">
        <f>Quantitativo!$F57*Quantitativo!$E57</f>
        <v>3842.3</v>
      </c>
      <c r="H57" s="27">
        <v>5</v>
      </c>
    </row>
    <row r="58" spans="1:8" x14ac:dyDescent="0.2">
      <c r="A58" s="24">
        <v>56</v>
      </c>
      <c r="B58" s="1" t="s">
        <v>64</v>
      </c>
      <c r="C58" s="12" t="s">
        <v>9</v>
      </c>
      <c r="D58" s="2">
        <v>457553</v>
      </c>
      <c r="E58" s="11">
        <f>Quantitativo!$H58</f>
        <v>5</v>
      </c>
      <c r="F58" s="19">
        <v>858.6</v>
      </c>
      <c r="G58" s="20">
        <f>Quantitativo!$F58*Quantitativo!$E58</f>
        <v>4293</v>
      </c>
      <c r="H58" s="27">
        <v>5</v>
      </c>
    </row>
    <row r="59" spans="1:8" x14ac:dyDescent="0.2">
      <c r="A59" s="24">
        <v>57</v>
      </c>
      <c r="B59" s="1" t="s">
        <v>65</v>
      </c>
      <c r="C59" s="12" t="s">
        <v>9</v>
      </c>
      <c r="D59" s="2">
        <v>457553</v>
      </c>
      <c r="E59" s="11">
        <f>Quantitativo!$H59</f>
        <v>5</v>
      </c>
      <c r="F59" s="19">
        <v>1143.5</v>
      </c>
      <c r="G59" s="20">
        <f>Quantitativo!$F59*Quantitativo!$E59</f>
        <v>5717.5</v>
      </c>
      <c r="H59" s="27">
        <v>5</v>
      </c>
    </row>
    <row r="60" spans="1:8" x14ac:dyDescent="0.2">
      <c r="A60" s="24">
        <v>58</v>
      </c>
      <c r="B60" s="1" t="s">
        <v>66</v>
      </c>
      <c r="C60" s="12" t="s">
        <v>9</v>
      </c>
      <c r="D60" s="2">
        <v>603429</v>
      </c>
      <c r="E60" s="11">
        <f>Quantitativo!$H60</f>
        <v>100</v>
      </c>
      <c r="F60" s="19">
        <v>92.52</v>
      </c>
      <c r="G60" s="20">
        <f>Quantitativo!$F60*Quantitativo!$E60</f>
        <v>9252</v>
      </c>
      <c r="H60" s="27">
        <v>100</v>
      </c>
    </row>
    <row r="61" spans="1:8" x14ac:dyDescent="0.2">
      <c r="A61" s="24">
        <v>59</v>
      </c>
      <c r="B61" s="1" t="s">
        <v>67</v>
      </c>
      <c r="C61" s="12" t="s">
        <v>9</v>
      </c>
      <c r="D61" s="2">
        <v>457553</v>
      </c>
      <c r="E61" s="11">
        <f>Quantitativo!$H61</f>
        <v>5</v>
      </c>
      <c r="F61" s="19">
        <v>493.25</v>
      </c>
      <c r="G61" s="20">
        <f>Quantitativo!$F61*Quantitativo!$E61</f>
        <v>2466.25</v>
      </c>
      <c r="H61" s="27">
        <v>5</v>
      </c>
    </row>
    <row r="62" spans="1:8" x14ac:dyDescent="0.2">
      <c r="A62" s="24">
        <v>60</v>
      </c>
      <c r="B62" s="1" t="s">
        <v>68</v>
      </c>
      <c r="C62" s="12" t="s">
        <v>9</v>
      </c>
      <c r="D62" s="2">
        <v>457553</v>
      </c>
      <c r="E62" s="11">
        <f>Quantitativo!$H62</f>
        <v>5</v>
      </c>
      <c r="F62" s="19">
        <v>546.58000000000004</v>
      </c>
      <c r="G62" s="20">
        <f>Quantitativo!$F62*Quantitativo!$E62</f>
        <v>2732.9</v>
      </c>
      <c r="H62" s="27">
        <v>5</v>
      </c>
    </row>
    <row r="63" spans="1:8" x14ac:dyDescent="0.2">
      <c r="A63" s="24">
        <v>61</v>
      </c>
      <c r="B63" s="1" t="s">
        <v>69</v>
      </c>
      <c r="C63" s="12" t="s">
        <v>9</v>
      </c>
      <c r="D63" s="2">
        <v>457553</v>
      </c>
      <c r="E63" s="11">
        <f>Quantitativo!$H63</f>
        <v>5</v>
      </c>
      <c r="F63" s="19">
        <v>693.86</v>
      </c>
      <c r="G63" s="20">
        <f>Quantitativo!$F63*Quantitativo!$E63</f>
        <v>3469.3</v>
      </c>
      <c r="H63" s="27">
        <v>5</v>
      </c>
    </row>
    <row r="64" spans="1:8" x14ac:dyDescent="0.2">
      <c r="A64" s="24">
        <v>62</v>
      </c>
      <c r="B64" s="1" t="s">
        <v>70</v>
      </c>
      <c r="C64" s="12" t="s">
        <v>9</v>
      </c>
      <c r="D64" s="2">
        <v>482792</v>
      </c>
      <c r="E64" s="11">
        <f>Quantitativo!$H64</f>
        <v>100</v>
      </c>
      <c r="F64" s="19">
        <v>97.96</v>
      </c>
      <c r="G64" s="20">
        <f>Quantitativo!$F64*Quantitativo!$E64</f>
        <v>9796</v>
      </c>
      <c r="H64" s="27">
        <v>100</v>
      </c>
    </row>
    <row r="65" spans="1:8" x14ac:dyDescent="0.2">
      <c r="A65" s="24">
        <v>63</v>
      </c>
      <c r="B65" s="1" t="s">
        <v>71</v>
      </c>
      <c r="C65" s="12" t="s">
        <v>9</v>
      </c>
      <c r="D65" s="2">
        <v>457553</v>
      </c>
      <c r="E65" s="11">
        <f>Quantitativo!$H65</f>
        <v>5</v>
      </c>
      <c r="F65" s="19">
        <v>493.25</v>
      </c>
      <c r="G65" s="20">
        <f>Quantitativo!$F65*Quantitativo!$E65</f>
        <v>2466.25</v>
      </c>
      <c r="H65" s="27">
        <v>5</v>
      </c>
    </row>
    <row r="66" spans="1:8" x14ac:dyDescent="0.2">
      <c r="A66" s="24">
        <v>64</v>
      </c>
      <c r="B66" s="1" t="s">
        <v>72</v>
      </c>
      <c r="C66" s="12" t="s">
        <v>9</v>
      </c>
      <c r="D66" s="2">
        <v>457553</v>
      </c>
      <c r="E66" s="11">
        <f>Quantitativo!$H66</f>
        <v>5</v>
      </c>
      <c r="F66" s="19">
        <v>546.58000000000004</v>
      </c>
      <c r="G66" s="20">
        <f>Quantitativo!$F66*Quantitativo!$E66</f>
        <v>2732.9</v>
      </c>
      <c r="H66" s="27">
        <v>5</v>
      </c>
    </row>
    <row r="67" spans="1:8" x14ac:dyDescent="0.2">
      <c r="A67" s="24">
        <v>65</v>
      </c>
      <c r="B67" s="1" t="s">
        <v>73</v>
      </c>
      <c r="C67" s="12" t="s">
        <v>9</v>
      </c>
      <c r="D67" s="2">
        <v>457553</v>
      </c>
      <c r="E67" s="11">
        <f>Quantitativo!$H67</f>
        <v>5</v>
      </c>
      <c r="F67" s="19">
        <v>821.05</v>
      </c>
      <c r="G67" s="20">
        <f>Quantitativo!$F67*Quantitativo!$E67</f>
        <v>4105.25</v>
      </c>
      <c r="H67" s="27">
        <v>5</v>
      </c>
    </row>
    <row r="68" spans="1:8" x14ac:dyDescent="0.2">
      <c r="A68" s="24">
        <v>66</v>
      </c>
      <c r="B68" s="1" t="s">
        <v>74</v>
      </c>
      <c r="C68" s="12" t="s">
        <v>9</v>
      </c>
      <c r="D68" s="2">
        <v>482792</v>
      </c>
      <c r="E68" s="11">
        <f>Quantitativo!$H68</f>
        <v>100</v>
      </c>
      <c r="F68" s="19">
        <v>100.62</v>
      </c>
      <c r="G68" s="20">
        <f>Quantitativo!$F68*Quantitativo!$E68</f>
        <v>10062</v>
      </c>
      <c r="H68" s="27">
        <v>100</v>
      </c>
    </row>
    <row r="69" spans="1:8" x14ac:dyDescent="0.2">
      <c r="A69" s="24">
        <v>67</v>
      </c>
      <c r="B69" s="1" t="s">
        <v>75</v>
      </c>
      <c r="C69" s="12" t="s">
        <v>9</v>
      </c>
      <c r="D69" s="2">
        <v>449500</v>
      </c>
      <c r="E69" s="11">
        <f>Quantitativo!$H69</f>
        <v>20</v>
      </c>
      <c r="F69" s="19">
        <v>6.51</v>
      </c>
      <c r="G69" s="20">
        <f>Quantitativo!$F69*Quantitativo!$E69</f>
        <v>130.19999999999999</v>
      </c>
      <c r="H69" s="27">
        <v>20</v>
      </c>
    </row>
    <row r="70" spans="1:8" x14ac:dyDescent="0.2">
      <c r="A70" s="24">
        <v>68</v>
      </c>
      <c r="B70" s="1" t="s">
        <v>76</v>
      </c>
      <c r="C70" s="12" t="s">
        <v>9</v>
      </c>
      <c r="D70" s="2">
        <v>449500</v>
      </c>
      <c r="E70" s="11">
        <f>Quantitativo!$H70</f>
        <v>20</v>
      </c>
      <c r="F70" s="19">
        <v>6.85</v>
      </c>
      <c r="G70" s="20">
        <f>Quantitativo!$F70*Quantitativo!$E70</f>
        <v>137</v>
      </c>
      <c r="H70" s="27">
        <v>20</v>
      </c>
    </row>
    <row r="71" spans="1:8" x14ac:dyDescent="0.2">
      <c r="A71" s="24">
        <v>69</v>
      </c>
      <c r="B71" s="1" t="s">
        <v>77</v>
      </c>
      <c r="C71" s="12" t="s">
        <v>9</v>
      </c>
      <c r="D71" s="2">
        <v>449500</v>
      </c>
      <c r="E71" s="11">
        <f>Quantitativo!$H71</f>
        <v>20</v>
      </c>
      <c r="F71" s="19">
        <v>7.18</v>
      </c>
      <c r="G71" s="20">
        <f>Quantitativo!$F71*Quantitativo!$E71</f>
        <v>143.6</v>
      </c>
      <c r="H71" s="27">
        <v>20</v>
      </c>
    </row>
    <row r="72" spans="1:8" x14ac:dyDescent="0.2">
      <c r="A72" s="24">
        <v>70</v>
      </c>
      <c r="B72" s="1" t="s">
        <v>78</v>
      </c>
      <c r="C72" s="12" t="s">
        <v>9</v>
      </c>
      <c r="D72" s="2">
        <v>449500</v>
      </c>
      <c r="E72" s="11">
        <f>Quantitativo!$H72</f>
        <v>20</v>
      </c>
      <c r="F72" s="19">
        <v>7.51</v>
      </c>
      <c r="G72" s="20">
        <f>Quantitativo!$F72*Quantitativo!$E72</f>
        <v>150.19999999999999</v>
      </c>
      <c r="H72" s="27">
        <v>20</v>
      </c>
    </row>
    <row r="73" spans="1:8" x14ac:dyDescent="0.2">
      <c r="A73" s="24">
        <v>71</v>
      </c>
      <c r="B73" s="1" t="s">
        <v>79</v>
      </c>
      <c r="C73" s="12" t="s">
        <v>9</v>
      </c>
      <c r="D73" s="2">
        <v>449500</v>
      </c>
      <c r="E73" s="11">
        <f>Quantitativo!$H73</f>
        <v>20</v>
      </c>
      <c r="F73" s="19">
        <v>7.85</v>
      </c>
      <c r="G73" s="20">
        <f>Quantitativo!$F73*Quantitativo!$E73</f>
        <v>157</v>
      </c>
      <c r="H73" s="27">
        <v>20</v>
      </c>
    </row>
    <row r="74" spans="1:8" x14ac:dyDescent="0.2">
      <c r="A74" s="24">
        <v>72</v>
      </c>
      <c r="B74" s="1" t="s">
        <v>80</v>
      </c>
      <c r="C74" s="12" t="s">
        <v>9</v>
      </c>
      <c r="D74" s="2">
        <v>449500</v>
      </c>
      <c r="E74" s="11">
        <f>Quantitativo!$H74</f>
        <v>20</v>
      </c>
      <c r="F74" s="19">
        <v>8.18</v>
      </c>
      <c r="G74" s="20">
        <f>Quantitativo!$F74*Quantitativo!$E74</f>
        <v>163.6</v>
      </c>
      <c r="H74" s="27">
        <v>20</v>
      </c>
    </row>
    <row r="75" spans="1:8" x14ac:dyDescent="0.2">
      <c r="A75" s="24">
        <v>73</v>
      </c>
      <c r="B75" s="1" t="s">
        <v>81</v>
      </c>
      <c r="C75" s="12" t="s">
        <v>9</v>
      </c>
      <c r="D75" s="2">
        <v>449500</v>
      </c>
      <c r="E75" s="11">
        <f>Quantitativo!$H75</f>
        <v>20</v>
      </c>
      <c r="F75" s="19">
        <v>8.35</v>
      </c>
      <c r="G75" s="20">
        <f>Quantitativo!$F75*Quantitativo!$E75</f>
        <v>167</v>
      </c>
      <c r="H75" s="27">
        <v>20</v>
      </c>
    </row>
    <row r="76" spans="1:8" x14ac:dyDescent="0.2">
      <c r="A76" s="24">
        <v>74</v>
      </c>
      <c r="B76" s="1" t="s">
        <v>82</v>
      </c>
      <c r="C76" s="12" t="s">
        <v>9</v>
      </c>
      <c r="D76" s="2">
        <v>449500</v>
      </c>
      <c r="E76" s="11">
        <f>Quantitativo!$H76</f>
        <v>20</v>
      </c>
      <c r="F76" s="19">
        <v>8.36</v>
      </c>
      <c r="G76" s="20">
        <f>Quantitativo!$F76*Quantitativo!$E76</f>
        <v>167.2</v>
      </c>
      <c r="H76" s="27">
        <v>20</v>
      </c>
    </row>
    <row r="77" spans="1:8" x14ac:dyDescent="0.2">
      <c r="A77" s="24">
        <v>75</v>
      </c>
      <c r="B77" s="1" t="s">
        <v>83</v>
      </c>
      <c r="C77" s="12" t="s">
        <v>9</v>
      </c>
      <c r="D77" s="2">
        <v>449500</v>
      </c>
      <c r="E77" s="11">
        <f>Quantitativo!$H77</f>
        <v>20</v>
      </c>
      <c r="F77" s="19">
        <v>8.86</v>
      </c>
      <c r="G77" s="20">
        <f>Quantitativo!$F77*Quantitativo!$E77</f>
        <v>177.2</v>
      </c>
      <c r="H77" s="27">
        <v>20</v>
      </c>
    </row>
    <row r="78" spans="1:8" x14ac:dyDescent="0.2">
      <c r="A78" s="24">
        <v>76</v>
      </c>
      <c r="B78" s="1" t="s">
        <v>84</v>
      </c>
      <c r="C78" s="12" t="s">
        <v>9</v>
      </c>
      <c r="D78" s="2">
        <v>449500</v>
      </c>
      <c r="E78" s="11">
        <f>Quantitativo!$H78</f>
        <v>20</v>
      </c>
      <c r="F78" s="19">
        <v>9.0299999999999994</v>
      </c>
      <c r="G78" s="20">
        <f>Quantitativo!$F78*Quantitativo!$E78</f>
        <v>180.6</v>
      </c>
      <c r="H78" s="27">
        <v>20</v>
      </c>
    </row>
    <row r="79" spans="1:8" x14ac:dyDescent="0.2">
      <c r="A79" s="24">
        <v>77</v>
      </c>
      <c r="B79" s="1" t="s">
        <v>85</v>
      </c>
      <c r="C79" s="12" t="s">
        <v>9</v>
      </c>
      <c r="D79" s="2">
        <v>449500</v>
      </c>
      <c r="E79" s="11">
        <f>Quantitativo!$H79</f>
        <v>20</v>
      </c>
      <c r="F79" s="19">
        <v>10.81</v>
      </c>
      <c r="G79" s="20">
        <f>Quantitativo!$F79*Quantitativo!$E79</f>
        <v>216.20000000000002</v>
      </c>
      <c r="H79" s="27">
        <v>20</v>
      </c>
    </row>
    <row r="80" spans="1:8" x14ac:dyDescent="0.2">
      <c r="A80" s="24">
        <v>78</v>
      </c>
      <c r="B80" s="1" t="s">
        <v>86</v>
      </c>
      <c r="C80" s="12" t="s">
        <v>9</v>
      </c>
      <c r="D80" s="2">
        <v>449500</v>
      </c>
      <c r="E80" s="11">
        <f>Quantitativo!$H80</f>
        <v>20</v>
      </c>
      <c r="F80" s="19">
        <v>11.15</v>
      </c>
      <c r="G80" s="20">
        <f>Quantitativo!$F80*Quantitativo!$E80</f>
        <v>223</v>
      </c>
      <c r="H80" s="27">
        <v>20</v>
      </c>
    </row>
    <row r="81" spans="1:8" x14ac:dyDescent="0.2">
      <c r="A81" s="24">
        <v>79</v>
      </c>
      <c r="B81" s="1" t="s">
        <v>87</v>
      </c>
      <c r="C81" s="12" t="s">
        <v>9</v>
      </c>
      <c r="D81" s="2">
        <v>449500</v>
      </c>
      <c r="E81" s="11">
        <f>Quantitativo!$H81</f>
        <v>20</v>
      </c>
      <c r="F81" s="19">
        <v>11.48</v>
      </c>
      <c r="G81" s="20">
        <f>Quantitativo!$F81*Quantitativo!$E81</f>
        <v>229.60000000000002</v>
      </c>
      <c r="H81" s="27">
        <v>20</v>
      </c>
    </row>
    <row r="82" spans="1:8" x14ac:dyDescent="0.2">
      <c r="A82" s="24">
        <v>80</v>
      </c>
      <c r="B82" s="1" t="s">
        <v>88</v>
      </c>
      <c r="C82" s="12" t="s">
        <v>9</v>
      </c>
      <c r="D82" s="2">
        <v>449500</v>
      </c>
      <c r="E82" s="11">
        <f>Quantitativo!$H82</f>
        <v>20</v>
      </c>
      <c r="F82" s="19">
        <v>11.81</v>
      </c>
      <c r="G82" s="20">
        <f>Quantitativo!$F82*Quantitativo!$E82</f>
        <v>236.20000000000002</v>
      </c>
      <c r="H82" s="27">
        <v>20</v>
      </c>
    </row>
    <row r="83" spans="1:8" x14ac:dyDescent="0.2">
      <c r="A83" s="24">
        <v>81</v>
      </c>
      <c r="B83" s="1" t="s">
        <v>89</v>
      </c>
      <c r="C83" s="12" t="s">
        <v>9</v>
      </c>
      <c r="D83" s="2">
        <v>449500</v>
      </c>
      <c r="E83" s="11">
        <f>Quantitativo!$H83</f>
        <v>20</v>
      </c>
      <c r="F83" s="19">
        <v>12.15</v>
      </c>
      <c r="G83" s="20">
        <f>Quantitativo!$F83*Quantitativo!$E83</f>
        <v>243</v>
      </c>
      <c r="H83" s="27">
        <v>20</v>
      </c>
    </row>
    <row r="84" spans="1:8" x14ac:dyDescent="0.2">
      <c r="A84" s="24">
        <v>82</v>
      </c>
      <c r="B84" s="1" t="s">
        <v>90</v>
      </c>
      <c r="C84" s="12" t="s">
        <v>9</v>
      </c>
      <c r="D84" s="2">
        <v>449500</v>
      </c>
      <c r="E84" s="11">
        <f>Quantitativo!$H84</f>
        <v>20</v>
      </c>
      <c r="F84" s="19">
        <v>12.48</v>
      </c>
      <c r="G84" s="20">
        <f>Quantitativo!$F84*Quantitativo!$E84</f>
        <v>249.60000000000002</v>
      </c>
      <c r="H84" s="27">
        <v>20</v>
      </c>
    </row>
    <row r="85" spans="1:8" x14ac:dyDescent="0.2">
      <c r="A85" s="24">
        <v>83</v>
      </c>
      <c r="B85" s="1" t="s">
        <v>91</v>
      </c>
      <c r="C85" s="12" t="s">
        <v>9</v>
      </c>
      <c r="D85" s="2">
        <v>449500</v>
      </c>
      <c r="E85" s="11">
        <f>Quantitativo!$H85</f>
        <v>20</v>
      </c>
      <c r="F85" s="19">
        <v>13.14</v>
      </c>
      <c r="G85" s="20">
        <f>Quantitativo!$F85*Quantitativo!$E85</f>
        <v>262.8</v>
      </c>
      <c r="H85" s="27">
        <v>20</v>
      </c>
    </row>
    <row r="86" spans="1:8" x14ac:dyDescent="0.2">
      <c r="A86" s="24">
        <v>84</v>
      </c>
      <c r="B86" s="1" t="s">
        <v>92</v>
      </c>
      <c r="C86" s="12" t="s">
        <v>9</v>
      </c>
      <c r="D86" s="2">
        <v>449500</v>
      </c>
      <c r="E86" s="11">
        <f>Quantitativo!$H86</f>
        <v>20</v>
      </c>
      <c r="F86" s="19">
        <v>14.27</v>
      </c>
      <c r="G86" s="20">
        <f>Quantitativo!$F86*Quantitativo!$E86</f>
        <v>285.39999999999998</v>
      </c>
      <c r="H86" s="27">
        <v>20</v>
      </c>
    </row>
    <row r="87" spans="1:8" x14ac:dyDescent="0.2">
      <c r="A87" s="24">
        <v>85</v>
      </c>
      <c r="B87" s="1" t="s">
        <v>93</v>
      </c>
      <c r="C87" s="12" t="s">
        <v>9</v>
      </c>
      <c r="D87" s="2">
        <v>449500</v>
      </c>
      <c r="E87" s="11">
        <f>Quantitativo!$H87</f>
        <v>20</v>
      </c>
      <c r="F87" s="19">
        <v>14.77</v>
      </c>
      <c r="G87" s="20">
        <f>Quantitativo!$F87*Quantitativo!$E87</f>
        <v>295.39999999999998</v>
      </c>
      <c r="H87" s="27">
        <v>20</v>
      </c>
    </row>
    <row r="88" spans="1:8" x14ac:dyDescent="0.2">
      <c r="A88" s="24">
        <v>86</v>
      </c>
      <c r="B88" s="1" t="s">
        <v>94</v>
      </c>
      <c r="C88" s="12" t="s">
        <v>9</v>
      </c>
      <c r="D88" s="2">
        <v>449500</v>
      </c>
      <c r="E88" s="11">
        <f>Quantitativo!$H88</f>
        <v>20</v>
      </c>
      <c r="F88" s="19">
        <v>15.27</v>
      </c>
      <c r="G88" s="20">
        <f>Quantitativo!$F88*Quantitativo!$E88</f>
        <v>305.39999999999998</v>
      </c>
      <c r="H88" s="27">
        <v>20</v>
      </c>
    </row>
    <row r="89" spans="1:8" x14ac:dyDescent="0.2">
      <c r="A89" s="24">
        <v>87</v>
      </c>
      <c r="B89" s="1" t="s">
        <v>95</v>
      </c>
      <c r="C89" s="12" t="s">
        <v>9</v>
      </c>
      <c r="D89" s="2">
        <v>449500</v>
      </c>
      <c r="E89" s="11">
        <f>Quantitativo!$H89</f>
        <v>20</v>
      </c>
      <c r="F89" s="19">
        <v>15.6</v>
      </c>
      <c r="G89" s="20">
        <f>Quantitativo!$F89*Quantitativo!$E89</f>
        <v>312</v>
      </c>
      <c r="H89" s="27">
        <v>20</v>
      </c>
    </row>
    <row r="90" spans="1:8" x14ac:dyDescent="0.2">
      <c r="A90" s="24">
        <v>88</v>
      </c>
      <c r="B90" s="1" t="s">
        <v>96</v>
      </c>
      <c r="C90" s="12" t="s">
        <v>9</v>
      </c>
      <c r="D90" s="2">
        <v>449500</v>
      </c>
      <c r="E90" s="11">
        <f>Quantitativo!$H90</f>
        <v>20</v>
      </c>
      <c r="F90" s="19">
        <v>16.420000000000002</v>
      </c>
      <c r="G90" s="20">
        <f>Quantitativo!$F90*Quantitativo!$E90</f>
        <v>328.40000000000003</v>
      </c>
      <c r="H90" s="27">
        <v>20</v>
      </c>
    </row>
    <row r="91" spans="1:8" x14ac:dyDescent="0.2">
      <c r="A91" s="24">
        <v>89</v>
      </c>
      <c r="B91" s="1" t="s">
        <v>97</v>
      </c>
      <c r="C91" s="12" t="s">
        <v>9</v>
      </c>
      <c r="D91" s="2">
        <v>449500</v>
      </c>
      <c r="E91" s="11">
        <f>Quantitativo!$H91</f>
        <v>20</v>
      </c>
      <c r="F91" s="19">
        <v>16.75</v>
      </c>
      <c r="G91" s="20">
        <f>Quantitativo!$F91*Quantitativo!$E91</f>
        <v>335</v>
      </c>
      <c r="H91" s="27">
        <v>20</v>
      </c>
    </row>
    <row r="92" spans="1:8" x14ac:dyDescent="0.2">
      <c r="A92" s="24">
        <v>90</v>
      </c>
      <c r="B92" s="1" t="s">
        <v>98</v>
      </c>
      <c r="C92" s="12" t="s">
        <v>9</v>
      </c>
      <c r="D92" s="2">
        <v>449500</v>
      </c>
      <c r="E92" s="11">
        <f>Quantitativo!$H92</f>
        <v>20</v>
      </c>
      <c r="F92" s="19">
        <v>17.41</v>
      </c>
      <c r="G92" s="20">
        <f>Quantitativo!$F92*Quantitativo!$E92</f>
        <v>348.2</v>
      </c>
      <c r="H92" s="27">
        <v>20</v>
      </c>
    </row>
    <row r="93" spans="1:8" x14ac:dyDescent="0.2">
      <c r="A93" s="24">
        <v>91</v>
      </c>
      <c r="B93" s="1" t="s">
        <v>99</v>
      </c>
      <c r="C93" s="12" t="s">
        <v>9</v>
      </c>
      <c r="D93" s="2">
        <v>449500</v>
      </c>
      <c r="E93" s="11">
        <f>Quantitativo!$H93</f>
        <v>20</v>
      </c>
      <c r="F93" s="19">
        <v>17.91</v>
      </c>
      <c r="G93" s="20">
        <f>Quantitativo!$F93*Quantitativo!$E93</f>
        <v>358.2</v>
      </c>
      <c r="H93" s="27">
        <v>20</v>
      </c>
    </row>
    <row r="94" spans="1:8" x14ac:dyDescent="0.2">
      <c r="A94" s="24">
        <v>92</v>
      </c>
      <c r="B94" s="1" t="s">
        <v>100</v>
      </c>
      <c r="C94" s="12" t="s">
        <v>9</v>
      </c>
      <c r="D94" s="2">
        <v>449500</v>
      </c>
      <c r="E94" s="11">
        <f>Quantitativo!$H94</f>
        <v>20</v>
      </c>
      <c r="F94" s="19">
        <v>19.21</v>
      </c>
      <c r="G94" s="20">
        <f>Quantitativo!$F94*Quantitativo!$E94</f>
        <v>384.20000000000005</v>
      </c>
      <c r="H94" s="27">
        <v>20</v>
      </c>
    </row>
    <row r="95" spans="1:8" x14ac:dyDescent="0.2">
      <c r="A95" s="24">
        <v>93</v>
      </c>
      <c r="B95" s="1" t="s">
        <v>101</v>
      </c>
      <c r="C95" s="12" t="s">
        <v>9</v>
      </c>
      <c r="D95" s="2">
        <v>449500</v>
      </c>
      <c r="E95" s="11">
        <f>Quantitativo!$H95</f>
        <v>20</v>
      </c>
      <c r="F95" s="19">
        <v>19.71</v>
      </c>
      <c r="G95" s="20">
        <f>Quantitativo!$F95*Quantitativo!$E95</f>
        <v>394.20000000000005</v>
      </c>
      <c r="H95" s="27">
        <v>20</v>
      </c>
    </row>
    <row r="96" spans="1:8" x14ac:dyDescent="0.2">
      <c r="A96" s="24">
        <v>94</v>
      </c>
      <c r="B96" s="1" t="s">
        <v>102</v>
      </c>
      <c r="C96" s="12" t="s">
        <v>9</v>
      </c>
      <c r="D96" s="2">
        <v>449500</v>
      </c>
      <c r="E96" s="11">
        <f>Quantitativo!$H96</f>
        <v>20</v>
      </c>
      <c r="F96" s="19">
        <v>20.21</v>
      </c>
      <c r="G96" s="20">
        <f>Quantitativo!$F96*Quantitativo!$E96</f>
        <v>404.20000000000005</v>
      </c>
      <c r="H96" s="27">
        <v>20</v>
      </c>
    </row>
    <row r="97" spans="1:8" x14ac:dyDescent="0.2">
      <c r="A97" s="24">
        <v>95</v>
      </c>
      <c r="B97" s="1" t="s">
        <v>103</v>
      </c>
      <c r="C97" s="12" t="s">
        <v>9</v>
      </c>
      <c r="D97" s="2">
        <v>449500</v>
      </c>
      <c r="E97" s="11">
        <f>Quantitativo!$H97</f>
        <v>20</v>
      </c>
      <c r="F97" s="19">
        <v>20.71</v>
      </c>
      <c r="G97" s="20">
        <f>Quantitativo!$F97*Quantitativo!$E97</f>
        <v>414.20000000000005</v>
      </c>
      <c r="H97" s="27">
        <v>20</v>
      </c>
    </row>
    <row r="98" spans="1:8" x14ac:dyDescent="0.2">
      <c r="A98" s="24">
        <v>96</v>
      </c>
      <c r="B98" s="1" t="s">
        <v>104</v>
      </c>
      <c r="C98" s="12" t="s">
        <v>9</v>
      </c>
      <c r="D98" s="2">
        <v>449500</v>
      </c>
      <c r="E98" s="11">
        <f>Quantitativo!$H98</f>
        <v>20</v>
      </c>
      <c r="F98" s="19">
        <v>21.37</v>
      </c>
      <c r="G98" s="20">
        <f>Quantitativo!$F98*Quantitativo!$E98</f>
        <v>427.40000000000003</v>
      </c>
      <c r="H98" s="27">
        <v>20</v>
      </c>
    </row>
    <row r="99" spans="1:8" x14ac:dyDescent="0.2">
      <c r="A99" s="24">
        <v>97</v>
      </c>
      <c r="B99" s="1" t="s">
        <v>105</v>
      </c>
      <c r="C99" s="12" t="s">
        <v>9</v>
      </c>
      <c r="D99" s="2">
        <v>449500</v>
      </c>
      <c r="E99" s="11">
        <f>Quantitativo!$H99</f>
        <v>20</v>
      </c>
      <c r="F99" s="19">
        <v>23</v>
      </c>
      <c r="G99" s="20">
        <f>Quantitativo!$F99*Quantitativo!$E99</f>
        <v>460</v>
      </c>
      <c r="H99" s="27">
        <v>20</v>
      </c>
    </row>
    <row r="100" spans="1:8" x14ac:dyDescent="0.2">
      <c r="A100" s="24">
        <v>98</v>
      </c>
      <c r="B100" s="1" t="s">
        <v>106</v>
      </c>
      <c r="C100" s="12" t="s">
        <v>9</v>
      </c>
      <c r="D100" s="2">
        <v>449500</v>
      </c>
      <c r="E100" s="11">
        <f>Quantitativo!$H100</f>
        <v>20</v>
      </c>
      <c r="F100" s="19">
        <v>23.67</v>
      </c>
      <c r="G100" s="20">
        <f>Quantitativo!$F100*Quantitativo!$E100</f>
        <v>473.40000000000003</v>
      </c>
      <c r="H100" s="27">
        <v>20</v>
      </c>
    </row>
    <row r="101" spans="1:8" x14ac:dyDescent="0.2">
      <c r="A101" s="24">
        <v>99</v>
      </c>
      <c r="B101" s="1" t="s">
        <v>107</v>
      </c>
      <c r="C101" s="12" t="s">
        <v>9</v>
      </c>
      <c r="D101" s="2">
        <v>449500</v>
      </c>
      <c r="E101" s="11">
        <f>Quantitativo!$H101</f>
        <v>20</v>
      </c>
      <c r="F101" s="19">
        <v>25.3</v>
      </c>
      <c r="G101" s="20">
        <f>Quantitativo!$F101*Quantitativo!$E101</f>
        <v>506</v>
      </c>
      <c r="H101" s="27">
        <v>20</v>
      </c>
    </row>
    <row r="102" spans="1:8" x14ac:dyDescent="0.2">
      <c r="A102" s="24">
        <v>100</v>
      </c>
      <c r="B102" s="1" t="s">
        <v>108</v>
      </c>
      <c r="C102" s="12" t="s">
        <v>9</v>
      </c>
      <c r="D102" s="2">
        <v>449500</v>
      </c>
      <c r="E102" s="11">
        <f>Quantitativo!$H102</f>
        <v>20</v>
      </c>
      <c r="F102" s="19">
        <v>26.3</v>
      </c>
      <c r="G102" s="20">
        <f>Quantitativo!$F102*Quantitativo!$E102</f>
        <v>526</v>
      </c>
      <c r="H102" s="27">
        <v>20</v>
      </c>
    </row>
    <row r="103" spans="1:8" x14ac:dyDescent="0.2">
      <c r="A103" s="24">
        <v>101</v>
      </c>
      <c r="B103" s="1" t="s">
        <v>109</v>
      </c>
      <c r="C103" s="12" t="s">
        <v>9</v>
      </c>
      <c r="D103" s="2">
        <v>449500</v>
      </c>
      <c r="E103" s="11">
        <f>Quantitativo!$H103</f>
        <v>20</v>
      </c>
      <c r="F103" s="19">
        <v>27.3</v>
      </c>
      <c r="G103" s="20">
        <f>Quantitativo!$F103*Quantitativo!$E103</f>
        <v>546</v>
      </c>
      <c r="H103" s="27">
        <v>20</v>
      </c>
    </row>
    <row r="104" spans="1:8" x14ac:dyDescent="0.2">
      <c r="A104" s="24">
        <v>102</v>
      </c>
      <c r="B104" s="1" t="s">
        <v>110</v>
      </c>
      <c r="C104" s="12" t="s">
        <v>9</v>
      </c>
      <c r="D104" s="2">
        <v>449500</v>
      </c>
      <c r="E104" s="11">
        <f>Quantitativo!$H104</f>
        <v>20</v>
      </c>
      <c r="F104" s="19">
        <v>28.3</v>
      </c>
      <c r="G104" s="20">
        <f>Quantitativo!$F104*Quantitativo!$E104</f>
        <v>566</v>
      </c>
      <c r="H104" s="27">
        <v>20</v>
      </c>
    </row>
    <row r="105" spans="1:8" x14ac:dyDescent="0.2">
      <c r="A105" s="24">
        <v>103</v>
      </c>
      <c r="B105" s="1" t="s">
        <v>111</v>
      </c>
      <c r="C105" s="12" t="s">
        <v>9</v>
      </c>
      <c r="D105" s="2">
        <v>449500</v>
      </c>
      <c r="E105" s="11">
        <f>Quantitativo!$H105</f>
        <v>20</v>
      </c>
      <c r="F105" s="19">
        <v>30.59</v>
      </c>
      <c r="G105" s="20">
        <f>Quantitativo!$F105*Quantitativo!$E105</f>
        <v>611.79999999999995</v>
      </c>
      <c r="H105" s="27">
        <v>20</v>
      </c>
    </row>
    <row r="106" spans="1:8" x14ac:dyDescent="0.2">
      <c r="A106" s="24">
        <v>104</v>
      </c>
      <c r="B106" s="1" t="s">
        <v>112</v>
      </c>
      <c r="C106" s="12" t="s">
        <v>9</v>
      </c>
      <c r="D106" s="2">
        <v>449500</v>
      </c>
      <c r="E106" s="11">
        <f>Quantitativo!$H106</f>
        <v>20</v>
      </c>
      <c r="F106" s="19">
        <v>31.91</v>
      </c>
      <c r="G106" s="20">
        <f>Quantitativo!$F106*Quantitativo!$E106</f>
        <v>638.20000000000005</v>
      </c>
      <c r="H106" s="27">
        <v>20</v>
      </c>
    </row>
    <row r="107" spans="1:8" x14ac:dyDescent="0.2">
      <c r="A107" s="24">
        <v>105</v>
      </c>
      <c r="B107" s="1" t="s">
        <v>113</v>
      </c>
      <c r="C107" s="12" t="s">
        <v>9</v>
      </c>
      <c r="D107" s="2">
        <v>449500</v>
      </c>
      <c r="E107" s="11">
        <f>Quantitativo!$H107</f>
        <v>20</v>
      </c>
      <c r="F107" s="19">
        <v>33.06</v>
      </c>
      <c r="G107" s="20">
        <f>Quantitativo!$F107*Quantitativo!$E107</f>
        <v>661.2</v>
      </c>
      <c r="H107" s="27">
        <v>20</v>
      </c>
    </row>
    <row r="108" spans="1:8" x14ac:dyDescent="0.2">
      <c r="A108" s="24">
        <v>106</v>
      </c>
      <c r="B108" s="1" t="s">
        <v>114</v>
      </c>
      <c r="C108" s="12" t="s">
        <v>9</v>
      </c>
      <c r="D108" s="2">
        <v>449500</v>
      </c>
      <c r="E108" s="11">
        <f>Quantitativo!$H108</f>
        <v>20</v>
      </c>
      <c r="F108" s="19">
        <v>33.729999999999997</v>
      </c>
      <c r="G108" s="20">
        <f>Quantitativo!$F108*Quantitativo!$E108</f>
        <v>674.59999999999991</v>
      </c>
      <c r="H108" s="27">
        <v>20</v>
      </c>
    </row>
    <row r="109" spans="1:8" x14ac:dyDescent="0.2">
      <c r="A109" s="24">
        <v>107</v>
      </c>
      <c r="B109" s="1" t="s">
        <v>115</v>
      </c>
      <c r="C109" s="12" t="s">
        <v>9</v>
      </c>
      <c r="D109" s="2">
        <v>449500</v>
      </c>
      <c r="E109" s="11">
        <f>Quantitativo!$H109</f>
        <v>20</v>
      </c>
      <c r="F109" s="19">
        <v>34.39</v>
      </c>
      <c r="G109" s="20">
        <f>Quantitativo!$F109*Quantitativo!$E109</f>
        <v>687.8</v>
      </c>
      <c r="H109" s="27">
        <v>20</v>
      </c>
    </row>
    <row r="110" spans="1:8" x14ac:dyDescent="0.2">
      <c r="A110" s="24">
        <v>108</v>
      </c>
      <c r="B110" s="1" t="s">
        <v>116</v>
      </c>
      <c r="C110" s="12" t="s">
        <v>9</v>
      </c>
      <c r="D110" s="2">
        <v>449500</v>
      </c>
      <c r="E110" s="11">
        <f>Quantitativo!$H110</f>
        <v>20</v>
      </c>
      <c r="F110" s="19">
        <v>34.56</v>
      </c>
      <c r="G110" s="20">
        <f>Quantitativo!$F110*Quantitativo!$E110</f>
        <v>691.2</v>
      </c>
      <c r="H110" s="27">
        <v>20</v>
      </c>
    </row>
    <row r="111" spans="1:8" x14ac:dyDescent="0.2">
      <c r="A111" s="24">
        <v>109</v>
      </c>
      <c r="B111" s="1" t="s">
        <v>117</v>
      </c>
      <c r="C111" s="12" t="s">
        <v>9</v>
      </c>
      <c r="D111" s="2">
        <v>449500</v>
      </c>
      <c r="E111" s="11">
        <f>Quantitativo!$H111</f>
        <v>20</v>
      </c>
      <c r="F111" s="19">
        <v>34.89</v>
      </c>
      <c r="G111" s="20">
        <f>Quantitativo!$F111*Quantitativo!$E111</f>
        <v>697.8</v>
      </c>
      <c r="H111" s="27">
        <v>20</v>
      </c>
    </row>
    <row r="112" spans="1:8" x14ac:dyDescent="0.2">
      <c r="A112" s="24">
        <v>110</v>
      </c>
      <c r="B112" s="1" t="s">
        <v>118</v>
      </c>
      <c r="C112" s="12" t="s">
        <v>9</v>
      </c>
      <c r="D112" s="2">
        <v>449500</v>
      </c>
      <c r="E112" s="11">
        <f>Quantitativo!$H112</f>
        <v>20</v>
      </c>
      <c r="F112" s="19">
        <v>36.51</v>
      </c>
      <c r="G112" s="20">
        <f>Quantitativo!$F112*Quantitativo!$E112</f>
        <v>730.19999999999993</v>
      </c>
      <c r="H112" s="27">
        <v>20</v>
      </c>
    </row>
    <row r="113" spans="1:8" x14ac:dyDescent="0.2">
      <c r="A113" s="24">
        <v>111</v>
      </c>
      <c r="B113" s="1" t="s">
        <v>119</v>
      </c>
      <c r="C113" s="12" t="s">
        <v>9</v>
      </c>
      <c r="D113" s="2">
        <v>449500</v>
      </c>
      <c r="E113" s="11">
        <f>Quantitativo!$H113</f>
        <v>20</v>
      </c>
      <c r="F113" s="19">
        <v>37.49</v>
      </c>
      <c r="G113" s="20">
        <f>Quantitativo!$F113*Quantitativo!$E113</f>
        <v>749.80000000000007</v>
      </c>
      <c r="H113" s="27">
        <v>20</v>
      </c>
    </row>
    <row r="114" spans="1:8" x14ac:dyDescent="0.2">
      <c r="A114" s="24">
        <v>112</v>
      </c>
      <c r="B114" s="1" t="s">
        <v>120</v>
      </c>
      <c r="C114" s="12" t="s">
        <v>9</v>
      </c>
      <c r="D114" s="2">
        <v>449500</v>
      </c>
      <c r="E114" s="11">
        <f>Quantitativo!$H114</f>
        <v>20</v>
      </c>
      <c r="F114" s="19">
        <v>39.270000000000003</v>
      </c>
      <c r="G114" s="20">
        <f>Quantitativo!$F114*Quantitativo!$E114</f>
        <v>785.40000000000009</v>
      </c>
      <c r="H114" s="27">
        <v>20</v>
      </c>
    </row>
    <row r="115" spans="1:8" x14ac:dyDescent="0.2">
      <c r="A115" s="24">
        <v>113</v>
      </c>
      <c r="B115" s="1" t="s">
        <v>121</v>
      </c>
      <c r="C115" s="12" t="s">
        <v>9</v>
      </c>
      <c r="D115" s="2">
        <v>449500</v>
      </c>
      <c r="E115" s="11">
        <f>Quantitativo!$H115</f>
        <v>20</v>
      </c>
      <c r="F115" s="19">
        <v>39.93</v>
      </c>
      <c r="G115" s="20">
        <f>Quantitativo!$F115*Quantitativo!$E115</f>
        <v>798.6</v>
      </c>
      <c r="H115" s="27">
        <v>20</v>
      </c>
    </row>
    <row r="116" spans="1:8" x14ac:dyDescent="0.2">
      <c r="A116" s="24">
        <v>114</v>
      </c>
      <c r="B116" s="1" t="s">
        <v>122</v>
      </c>
      <c r="C116" s="12" t="s">
        <v>9</v>
      </c>
      <c r="D116" s="2">
        <v>449500</v>
      </c>
      <c r="E116" s="11">
        <f>Quantitativo!$H116</f>
        <v>20</v>
      </c>
      <c r="F116" s="19">
        <v>40.26</v>
      </c>
      <c r="G116" s="20">
        <f>Quantitativo!$F116*Quantitativo!$E116</f>
        <v>805.19999999999993</v>
      </c>
      <c r="H116" s="27">
        <v>20</v>
      </c>
    </row>
    <row r="117" spans="1:8" x14ac:dyDescent="0.2">
      <c r="A117" s="24">
        <v>115</v>
      </c>
      <c r="B117" s="1" t="s">
        <v>123</v>
      </c>
      <c r="C117" s="12" t="s">
        <v>9</v>
      </c>
      <c r="D117" s="2">
        <v>449500</v>
      </c>
      <c r="E117" s="11">
        <f>Quantitativo!$H117</f>
        <v>20</v>
      </c>
      <c r="F117" s="19">
        <v>41.08</v>
      </c>
      <c r="G117" s="20">
        <f>Quantitativo!$F117*Quantitativo!$E117</f>
        <v>821.59999999999991</v>
      </c>
      <c r="H117" s="27">
        <v>20</v>
      </c>
    </row>
    <row r="118" spans="1:8" x14ac:dyDescent="0.2">
      <c r="A118" s="24">
        <v>116</v>
      </c>
      <c r="B118" s="1" t="s">
        <v>124</v>
      </c>
      <c r="C118" s="12" t="s">
        <v>9</v>
      </c>
      <c r="D118" s="2">
        <v>449500</v>
      </c>
      <c r="E118" s="11">
        <f>Quantitativo!$H118</f>
        <v>20</v>
      </c>
      <c r="F118" s="19">
        <v>42.86</v>
      </c>
      <c r="G118" s="20">
        <f>Quantitativo!$F118*Quantitativo!$E118</f>
        <v>857.2</v>
      </c>
      <c r="H118" s="27">
        <v>20</v>
      </c>
    </row>
    <row r="119" spans="1:8" x14ac:dyDescent="0.2">
      <c r="A119" s="24">
        <v>117</v>
      </c>
      <c r="B119" s="1" t="s">
        <v>125</v>
      </c>
      <c r="C119" s="12" t="s">
        <v>9</v>
      </c>
      <c r="D119" s="2">
        <v>449500</v>
      </c>
      <c r="E119" s="11">
        <f>Quantitativo!$H119</f>
        <v>20</v>
      </c>
      <c r="F119" s="19">
        <v>43.68</v>
      </c>
      <c r="G119" s="20">
        <f>Quantitativo!$F119*Quantitativo!$E119</f>
        <v>873.6</v>
      </c>
      <c r="H119" s="27">
        <v>20</v>
      </c>
    </row>
    <row r="120" spans="1:8" x14ac:dyDescent="0.2">
      <c r="A120" s="24">
        <v>118</v>
      </c>
      <c r="B120" s="1" t="s">
        <v>126</v>
      </c>
      <c r="C120" s="12" t="s">
        <v>9</v>
      </c>
      <c r="D120" s="2">
        <v>449500</v>
      </c>
      <c r="E120" s="11">
        <f>Quantitativo!$H120</f>
        <v>20</v>
      </c>
      <c r="F120" s="19">
        <v>44.01</v>
      </c>
      <c r="G120" s="20">
        <f>Quantitativo!$F120*Quantitativo!$E120</f>
        <v>880.19999999999993</v>
      </c>
      <c r="H120" s="27">
        <v>20</v>
      </c>
    </row>
    <row r="121" spans="1:8" x14ac:dyDescent="0.2">
      <c r="A121" s="24">
        <v>119</v>
      </c>
      <c r="B121" s="1" t="s">
        <v>127</v>
      </c>
      <c r="C121" s="12" t="s">
        <v>9</v>
      </c>
      <c r="D121" s="2">
        <v>449500</v>
      </c>
      <c r="E121" s="11">
        <f>Quantitativo!$H121</f>
        <v>20</v>
      </c>
      <c r="F121" s="19">
        <v>44.34</v>
      </c>
      <c r="G121" s="20">
        <f>Quantitativo!$F121*Quantitativo!$E121</f>
        <v>886.80000000000007</v>
      </c>
      <c r="H121" s="27">
        <v>20</v>
      </c>
    </row>
    <row r="122" spans="1:8" x14ac:dyDescent="0.2">
      <c r="A122" s="24">
        <v>120</v>
      </c>
      <c r="B122" s="1" t="s">
        <v>128</v>
      </c>
      <c r="C122" s="12" t="s">
        <v>9</v>
      </c>
      <c r="D122" s="2">
        <v>449500</v>
      </c>
      <c r="E122" s="11">
        <f>Quantitativo!$H122</f>
        <v>20</v>
      </c>
      <c r="F122" s="19">
        <v>49.35</v>
      </c>
      <c r="G122" s="20">
        <f>Quantitativo!$F122*Quantitativo!$E122</f>
        <v>987</v>
      </c>
      <c r="H122" s="27">
        <v>20</v>
      </c>
    </row>
    <row r="123" spans="1:8" x14ac:dyDescent="0.2">
      <c r="A123" s="24">
        <v>121</v>
      </c>
      <c r="B123" s="1" t="s">
        <v>129</v>
      </c>
      <c r="C123" s="12" t="s">
        <v>9</v>
      </c>
      <c r="D123" s="2">
        <v>449500</v>
      </c>
      <c r="E123" s="11">
        <f>Quantitativo!$H123</f>
        <v>20</v>
      </c>
      <c r="F123" s="19">
        <v>49.68</v>
      </c>
      <c r="G123" s="20">
        <f>Quantitativo!$F123*Quantitativo!$E123</f>
        <v>993.6</v>
      </c>
      <c r="H123" s="27">
        <v>20</v>
      </c>
    </row>
    <row r="124" spans="1:8" x14ac:dyDescent="0.2">
      <c r="A124" s="24">
        <v>122</v>
      </c>
      <c r="B124" s="1" t="s">
        <v>130</v>
      </c>
      <c r="C124" s="12" t="s">
        <v>9</v>
      </c>
      <c r="D124" s="2">
        <v>449500</v>
      </c>
      <c r="E124" s="11">
        <f>Quantitativo!$H124</f>
        <v>20</v>
      </c>
      <c r="F124" s="19">
        <v>51.46</v>
      </c>
      <c r="G124" s="20">
        <f>Quantitativo!$F124*Quantitativo!$E124</f>
        <v>1029.2</v>
      </c>
      <c r="H124" s="27">
        <v>20</v>
      </c>
    </row>
    <row r="125" spans="1:8" x14ac:dyDescent="0.2">
      <c r="A125" s="24">
        <v>123</v>
      </c>
      <c r="B125" s="1" t="s">
        <v>131</v>
      </c>
      <c r="C125" s="12" t="s">
        <v>9</v>
      </c>
      <c r="D125" s="2">
        <v>449500</v>
      </c>
      <c r="E125" s="11">
        <f>Quantitativo!$H125</f>
        <v>20</v>
      </c>
      <c r="F125" s="19">
        <v>51.79</v>
      </c>
      <c r="G125" s="20">
        <f>Quantitativo!$F125*Quantitativo!$E125</f>
        <v>1035.8</v>
      </c>
      <c r="H125" s="27">
        <v>20</v>
      </c>
    </row>
    <row r="126" spans="1:8" x14ac:dyDescent="0.2">
      <c r="A126" s="24">
        <v>124</v>
      </c>
      <c r="B126" s="1" t="s">
        <v>132</v>
      </c>
      <c r="C126" s="12" t="s">
        <v>9</v>
      </c>
      <c r="D126" s="2">
        <v>449500</v>
      </c>
      <c r="E126" s="11">
        <f>Quantitativo!$H126</f>
        <v>20</v>
      </c>
      <c r="F126" s="19">
        <v>53.42</v>
      </c>
      <c r="G126" s="20">
        <f>Quantitativo!$F126*Quantitativo!$E126</f>
        <v>1068.4000000000001</v>
      </c>
      <c r="H126" s="27">
        <v>20</v>
      </c>
    </row>
    <row r="127" spans="1:8" x14ac:dyDescent="0.2">
      <c r="A127" s="24">
        <v>125</v>
      </c>
      <c r="B127" s="1" t="s">
        <v>133</v>
      </c>
      <c r="C127" s="12" t="s">
        <v>9</v>
      </c>
      <c r="D127" s="2">
        <v>449500</v>
      </c>
      <c r="E127" s="11">
        <f>Quantitativo!$H127</f>
        <v>20</v>
      </c>
      <c r="F127" s="19">
        <v>53.75</v>
      </c>
      <c r="G127" s="20">
        <f>Quantitativo!$F127*Quantitativo!$E127</f>
        <v>1075</v>
      </c>
      <c r="H127" s="27">
        <v>20</v>
      </c>
    </row>
    <row r="128" spans="1:8" x14ac:dyDescent="0.2">
      <c r="A128" s="24">
        <v>126</v>
      </c>
      <c r="B128" s="1" t="s">
        <v>134</v>
      </c>
      <c r="C128" s="12" t="s">
        <v>9</v>
      </c>
      <c r="D128" s="2">
        <v>449500</v>
      </c>
      <c r="E128" s="11">
        <f>Quantitativo!$H128</f>
        <v>20</v>
      </c>
      <c r="F128" s="19">
        <v>54.08</v>
      </c>
      <c r="G128" s="20">
        <f>Quantitativo!$F128*Quantitativo!$E128</f>
        <v>1081.5999999999999</v>
      </c>
      <c r="H128" s="27">
        <v>20</v>
      </c>
    </row>
    <row r="129" spans="1:8" x14ac:dyDescent="0.2">
      <c r="A129" s="24">
        <v>127</v>
      </c>
      <c r="B129" s="1" t="s">
        <v>135</v>
      </c>
      <c r="C129" s="12" t="s">
        <v>9</v>
      </c>
      <c r="D129" s="2">
        <v>449500</v>
      </c>
      <c r="E129" s="11">
        <f>Quantitativo!$H129</f>
        <v>20</v>
      </c>
      <c r="F129" s="19">
        <v>54.25</v>
      </c>
      <c r="G129" s="20">
        <f>Quantitativo!$F129*Quantitativo!$E129</f>
        <v>1085</v>
      </c>
      <c r="H129" s="27">
        <v>20</v>
      </c>
    </row>
    <row r="130" spans="1:8" x14ac:dyDescent="0.2">
      <c r="A130" s="24">
        <v>128</v>
      </c>
      <c r="B130" s="1" t="s">
        <v>136</v>
      </c>
      <c r="C130" s="12" t="s">
        <v>9</v>
      </c>
      <c r="D130" s="2">
        <v>449500</v>
      </c>
      <c r="E130" s="11">
        <f>Quantitativo!$H130</f>
        <v>20</v>
      </c>
      <c r="F130" s="19">
        <v>54.42</v>
      </c>
      <c r="G130" s="20">
        <f>Quantitativo!$F130*Quantitativo!$E130</f>
        <v>1088.4000000000001</v>
      </c>
      <c r="H130" s="27">
        <v>20</v>
      </c>
    </row>
    <row r="131" spans="1:8" x14ac:dyDescent="0.2">
      <c r="A131" s="24">
        <v>129</v>
      </c>
      <c r="B131" s="1" t="s">
        <v>137</v>
      </c>
      <c r="C131" s="12" t="s">
        <v>9</v>
      </c>
      <c r="D131" s="2">
        <v>449500</v>
      </c>
      <c r="E131" s="11">
        <f>Quantitativo!$H131</f>
        <v>20</v>
      </c>
      <c r="F131" s="19">
        <v>58.62</v>
      </c>
      <c r="G131" s="20">
        <f>Quantitativo!$F131*Quantitativo!$E131</f>
        <v>1172.3999999999999</v>
      </c>
      <c r="H131" s="27">
        <v>20</v>
      </c>
    </row>
    <row r="132" spans="1:8" x14ac:dyDescent="0.2">
      <c r="A132" s="24">
        <v>130</v>
      </c>
      <c r="B132" s="1" t="s">
        <v>138</v>
      </c>
      <c r="C132" s="12" t="s">
        <v>9</v>
      </c>
      <c r="D132" s="2">
        <v>449500</v>
      </c>
      <c r="E132" s="11">
        <f>Quantitativo!$H132</f>
        <v>20</v>
      </c>
      <c r="F132" s="19">
        <v>59.29</v>
      </c>
      <c r="G132" s="20">
        <f>Quantitativo!$F132*Quantitativo!$E132</f>
        <v>1185.8</v>
      </c>
      <c r="H132" s="27">
        <v>20</v>
      </c>
    </row>
    <row r="133" spans="1:8" x14ac:dyDescent="0.2">
      <c r="A133" s="24">
        <v>131</v>
      </c>
      <c r="B133" s="1" t="s">
        <v>139</v>
      </c>
      <c r="C133" s="12" t="s">
        <v>9</v>
      </c>
      <c r="D133" s="2">
        <v>449500</v>
      </c>
      <c r="E133" s="11">
        <f>Quantitativo!$H133</f>
        <v>20</v>
      </c>
      <c r="F133" s="19">
        <v>60.76</v>
      </c>
      <c r="G133" s="20">
        <f>Quantitativo!$F133*Quantitativo!$E133</f>
        <v>1215.2</v>
      </c>
      <c r="H133" s="27">
        <v>20</v>
      </c>
    </row>
    <row r="134" spans="1:8" x14ac:dyDescent="0.2">
      <c r="A134" s="24">
        <v>132</v>
      </c>
      <c r="B134" s="1" t="s">
        <v>140</v>
      </c>
      <c r="C134" s="12" t="s">
        <v>9</v>
      </c>
      <c r="D134" s="2">
        <v>449500</v>
      </c>
      <c r="E134" s="11">
        <f>Quantitativo!$H134</f>
        <v>20</v>
      </c>
      <c r="F134" s="19">
        <v>61.43</v>
      </c>
      <c r="G134" s="20">
        <f>Quantitativo!$F134*Quantitativo!$E134</f>
        <v>1228.5999999999999</v>
      </c>
      <c r="H134" s="27">
        <v>20</v>
      </c>
    </row>
    <row r="135" spans="1:8" x14ac:dyDescent="0.2">
      <c r="A135" s="24">
        <v>133</v>
      </c>
      <c r="B135" s="1" t="s">
        <v>141</v>
      </c>
      <c r="C135" s="12" t="s">
        <v>9</v>
      </c>
      <c r="D135" s="2">
        <v>449500</v>
      </c>
      <c r="E135" s="11">
        <f>Quantitativo!$H135</f>
        <v>20</v>
      </c>
      <c r="F135" s="19">
        <v>63.54</v>
      </c>
      <c r="G135" s="20">
        <f>Quantitativo!$F135*Quantitativo!$E135</f>
        <v>1270.8</v>
      </c>
      <c r="H135" s="27">
        <v>20</v>
      </c>
    </row>
    <row r="136" spans="1:8" x14ac:dyDescent="0.2">
      <c r="A136" s="24">
        <v>134</v>
      </c>
      <c r="B136" s="1" t="s">
        <v>142</v>
      </c>
      <c r="C136" s="12" t="s">
        <v>9</v>
      </c>
      <c r="D136" s="2">
        <v>449500</v>
      </c>
      <c r="E136" s="11">
        <f>Quantitativo!$H136</f>
        <v>20</v>
      </c>
      <c r="F136" s="19">
        <v>66.17</v>
      </c>
      <c r="G136" s="20">
        <f>Quantitativo!$F136*Quantitativo!$E136</f>
        <v>1323.4</v>
      </c>
      <c r="H136" s="27">
        <v>20</v>
      </c>
    </row>
    <row r="137" spans="1:8" x14ac:dyDescent="0.2">
      <c r="A137" s="24">
        <v>135</v>
      </c>
      <c r="B137" s="1" t="s">
        <v>143</v>
      </c>
      <c r="C137" s="12" t="s">
        <v>9</v>
      </c>
      <c r="D137" s="2">
        <v>449500</v>
      </c>
      <c r="E137" s="11">
        <f>Quantitativo!$H137</f>
        <v>20</v>
      </c>
      <c r="F137" s="19">
        <v>66.83</v>
      </c>
      <c r="G137" s="20">
        <f>Quantitativo!$F137*Quantitativo!$E137</f>
        <v>1336.6</v>
      </c>
      <c r="H137" s="27">
        <v>20</v>
      </c>
    </row>
    <row r="138" spans="1:8" x14ac:dyDescent="0.2">
      <c r="A138" s="24">
        <v>136</v>
      </c>
      <c r="B138" s="1" t="s">
        <v>144</v>
      </c>
      <c r="C138" s="12" t="s">
        <v>9</v>
      </c>
      <c r="D138" s="2">
        <v>449500</v>
      </c>
      <c r="E138" s="11">
        <f>Quantitativo!$H138</f>
        <v>20</v>
      </c>
      <c r="F138" s="19">
        <v>71.05</v>
      </c>
      <c r="G138" s="20">
        <f>Quantitativo!$F138*Quantitativo!$E138</f>
        <v>1421</v>
      </c>
      <c r="H138" s="27">
        <v>20</v>
      </c>
    </row>
    <row r="139" spans="1:8" x14ac:dyDescent="0.2">
      <c r="A139" s="24">
        <v>137</v>
      </c>
      <c r="B139" s="1" t="s">
        <v>145</v>
      </c>
      <c r="C139" s="12" t="s">
        <v>9</v>
      </c>
      <c r="D139" s="2">
        <v>449500</v>
      </c>
      <c r="E139" s="11">
        <f>Quantitativo!$H139</f>
        <v>20</v>
      </c>
      <c r="F139" s="19">
        <v>72.05</v>
      </c>
      <c r="G139" s="20">
        <f>Quantitativo!$F139*Quantitativo!$E139</f>
        <v>1441</v>
      </c>
      <c r="H139" s="27">
        <v>20</v>
      </c>
    </row>
    <row r="140" spans="1:8" x14ac:dyDescent="0.2">
      <c r="A140" s="24">
        <v>138</v>
      </c>
      <c r="B140" s="1" t="s">
        <v>146</v>
      </c>
      <c r="C140" s="12" t="s">
        <v>9</v>
      </c>
      <c r="D140" s="2">
        <v>449500</v>
      </c>
      <c r="E140" s="11">
        <f>Quantitativo!$H140</f>
        <v>20</v>
      </c>
      <c r="F140" s="19">
        <v>73.05</v>
      </c>
      <c r="G140" s="20">
        <f>Quantitativo!$F140*Quantitativo!$E140</f>
        <v>1461</v>
      </c>
      <c r="H140" s="27">
        <v>20</v>
      </c>
    </row>
    <row r="141" spans="1:8" x14ac:dyDescent="0.2">
      <c r="A141" s="24">
        <v>139</v>
      </c>
      <c r="B141" s="1" t="s">
        <v>147</v>
      </c>
      <c r="C141" s="12" t="s">
        <v>9</v>
      </c>
      <c r="D141" s="2">
        <v>449500</v>
      </c>
      <c r="E141" s="11">
        <f>Quantitativo!$H141</f>
        <v>20</v>
      </c>
      <c r="F141" s="19">
        <v>74.39</v>
      </c>
      <c r="G141" s="20">
        <f>Quantitativo!$F141*Quantitativo!$E141</f>
        <v>1487.8</v>
      </c>
      <c r="H141" s="27">
        <v>20</v>
      </c>
    </row>
    <row r="142" spans="1:8" x14ac:dyDescent="0.2">
      <c r="A142" s="24">
        <v>140</v>
      </c>
      <c r="B142" s="1" t="s">
        <v>148</v>
      </c>
      <c r="C142" s="12" t="s">
        <v>9</v>
      </c>
      <c r="D142" s="2">
        <v>449500</v>
      </c>
      <c r="E142" s="11">
        <f>Quantitativo!$H142</f>
        <v>20</v>
      </c>
      <c r="F142" s="19">
        <v>77.489999999999995</v>
      </c>
      <c r="G142" s="20">
        <f>Quantitativo!$F142*Quantitativo!$E142</f>
        <v>1549.8</v>
      </c>
      <c r="H142" s="27">
        <v>20</v>
      </c>
    </row>
    <row r="143" spans="1:8" x14ac:dyDescent="0.2">
      <c r="A143" s="24">
        <v>141</v>
      </c>
      <c r="B143" s="1" t="s">
        <v>149</v>
      </c>
      <c r="C143" s="12" t="s">
        <v>9</v>
      </c>
      <c r="D143" s="2">
        <v>449500</v>
      </c>
      <c r="E143" s="11">
        <f>Quantitativo!$H143</f>
        <v>20</v>
      </c>
      <c r="F143" s="19">
        <v>79.16</v>
      </c>
      <c r="G143" s="20">
        <f>Quantitativo!$F143*Quantitativo!$E143</f>
        <v>1583.1999999999998</v>
      </c>
      <c r="H143" s="27">
        <v>20</v>
      </c>
    </row>
    <row r="144" spans="1:8" x14ac:dyDescent="0.2">
      <c r="A144" s="24">
        <v>142</v>
      </c>
      <c r="B144" s="1" t="s">
        <v>150</v>
      </c>
      <c r="C144" s="12" t="s">
        <v>9</v>
      </c>
      <c r="D144" s="2">
        <v>449500</v>
      </c>
      <c r="E144" s="11">
        <f>Quantitativo!$H144</f>
        <v>20</v>
      </c>
      <c r="F144" s="19">
        <v>80.819999999999993</v>
      </c>
      <c r="G144" s="20">
        <f>Quantitativo!$F144*Quantitativo!$E144</f>
        <v>1616.3999999999999</v>
      </c>
      <c r="H144" s="27">
        <v>20</v>
      </c>
    </row>
    <row r="145" spans="1:8" x14ac:dyDescent="0.2">
      <c r="A145" s="24">
        <v>143</v>
      </c>
      <c r="B145" s="1" t="s">
        <v>151</v>
      </c>
      <c r="C145" s="12" t="s">
        <v>9</v>
      </c>
      <c r="D145" s="2">
        <v>449500</v>
      </c>
      <c r="E145" s="11">
        <f>Quantitativo!$H145</f>
        <v>20</v>
      </c>
      <c r="F145" s="19">
        <v>83.64</v>
      </c>
      <c r="G145" s="20">
        <f>Quantitativo!$F145*Quantitativo!$E145</f>
        <v>1672.8</v>
      </c>
      <c r="H145" s="27">
        <v>20</v>
      </c>
    </row>
    <row r="146" spans="1:8" x14ac:dyDescent="0.2">
      <c r="A146" s="24">
        <v>144</v>
      </c>
      <c r="B146" s="1" t="s">
        <v>152</v>
      </c>
      <c r="C146" s="12" t="s">
        <v>9</v>
      </c>
      <c r="D146" s="2">
        <v>449500</v>
      </c>
      <c r="E146" s="11">
        <f>Quantitativo!$H146</f>
        <v>10</v>
      </c>
      <c r="F146" s="19">
        <v>92.25</v>
      </c>
      <c r="G146" s="20">
        <f>Quantitativo!$F146*Quantitativo!$E146</f>
        <v>922.5</v>
      </c>
      <c r="H146" s="27">
        <v>10</v>
      </c>
    </row>
    <row r="147" spans="1:8" x14ac:dyDescent="0.2">
      <c r="A147" s="24">
        <v>145</v>
      </c>
      <c r="B147" s="1" t="s">
        <v>153</v>
      </c>
      <c r="C147" s="12" t="s">
        <v>9</v>
      </c>
      <c r="D147" s="2">
        <v>449500</v>
      </c>
      <c r="E147" s="11">
        <f>Quantitativo!$H147</f>
        <v>10</v>
      </c>
      <c r="F147" s="19">
        <v>95.4</v>
      </c>
      <c r="G147" s="20">
        <f>Quantitativo!$F147*Quantitativo!$E147</f>
        <v>954</v>
      </c>
      <c r="H147" s="27">
        <v>10</v>
      </c>
    </row>
    <row r="148" spans="1:8" x14ac:dyDescent="0.2">
      <c r="A148" s="24">
        <v>146</v>
      </c>
      <c r="B148" s="1" t="s">
        <v>154</v>
      </c>
      <c r="C148" s="12" t="s">
        <v>9</v>
      </c>
      <c r="D148" s="2">
        <v>449500</v>
      </c>
      <c r="E148" s="11">
        <f>Quantitativo!$H148</f>
        <v>10</v>
      </c>
      <c r="F148" s="19">
        <v>100.66</v>
      </c>
      <c r="G148" s="20">
        <f>Quantitativo!$F148*Quantitativo!$E148</f>
        <v>1006.5999999999999</v>
      </c>
      <c r="H148" s="27">
        <v>10</v>
      </c>
    </row>
    <row r="149" spans="1:8" x14ac:dyDescent="0.2">
      <c r="A149" s="24">
        <v>147</v>
      </c>
      <c r="B149" s="1" t="s">
        <v>155</v>
      </c>
      <c r="C149" s="12" t="s">
        <v>9</v>
      </c>
      <c r="D149" s="2">
        <v>449500</v>
      </c>
      <c r="E149" s="11">
        <f>Quantitativo!$H149</f>
        <v>10</v>
      </c>
      <c r="F149" s="19">
        <v>104.16</v>
      </c>
      <c r="G149" s="20">
        <f>Quantitativo!$F149*Quantitativo!$E149</f>
        <v>1041.5999999999999</v>
      </c>
      <c r="H149" s="27">
        <v>10</v>
      </c>
    </row>
    <row r="150" spans="1:8" x14ac:dyDescent="0.2">
      <c r="A150" s="24">
        <v>148</v>
      </c>
      <c r="B150" s="1" t="s">
        <v>156</v>
      </c>
      <c r="C150" s="12" t="s">
        <v>9</v>
      </c>
      <c r="D150" s="2">
        <v>449500</v>
      </c>
      <c r="E150" s="11">
        <f>Quantitativo!$H150</f>
        <v>10</v>
      </c>
      <c r="F150" s="19">
        <v>111.53</v>
      </c>
      <c r="G150" s="20">
        <f>Quantitativo!$F150*Quantitativo!$E150</f>
        <v>1115.3</v>
      </c>
      <c r="H150" s="27">
        <v>10</v>
      </c>
    </row>
    <row r="151" spans="1:8" x14ac:dyDescent="0.2">
      <c r="A151" s="24">
        <v>149</v>
      </c>
      <c r="B151" s="1" t="s">
        <v>157</v>
      </c>
      <c r="C151" s="12" t="s">
        <v>9</v>
      </c>
      <c r="D151" s="2">
        <v>449500</v>
      </c>
      <c r="E151" s="11">
        <f>Quantitativo!$H151</f>
        <v>10</v>
      </c>
      <c r="F151" s="19">
        <v>115.36</v>
      </c>
      <c r="G151" s="20">
        <f>Quantitativo!$F151*Quantitativo!$E151</f>
        <v>1153.5999999999999</v>
      </c>
      <c r="H151" s="27">
        <v>10</v>
      </c>
    </row>
    <row r="152" spans="1:8" x14ac:dyDescent="0.2">
      <c r="A152" s="24">
        <v>150</v>
      </c>
      <c r="B152" s="1" t="s">
        <v>158</v>
      </c>
      <c r="C152" s="12" t="s">
        <v>9</v>
      </c>
      <c r="D152" s="2">
        <v>449500</v>
      </c>
      <c r="E152" s="11">
        <f>Quantitativo!$H152</f>
        <v>10</v>
      </c>
      <c r="F152" s="19">
        <v>123.55</v>
      </c>
      <c r="G152" s="20">
        <f>Quantitativo!$F152*Quantitativo!$E152</f>
        <v>1235.5</v>
      </c>
      <c r="H152" s="27">
        <v>10</v>
      </c>
    </row>
    <row r="153" spans="1:8" x14ac:dyDescent="0.2">
      <c r="A153" s="24">
        <v>151</v>
      </c>
      <c r="B153" s="1" t="s">
        <v>159</v>
      </c>
      <c r="C153" s="12" t="s">
        <v>9</v>
      </c>
      <c r="D153" s="2">
        <v>449500</v>
      </c>
      <c r="E153" s="11">
        <f>Quantitativo!$H153</f>
        <v>10</v>
      </c>
      <c r="F153" s="19">
        <v>127.05</v>
      </c>
      <c r="G153" s="20">
        <f>Quantitativo!$F153*Quantitativo!$E153</f>
        <v>1270.5</v>
      </c>
      <c r="H153" s="27">
        <v>10</v>
      </c>
    </row>
    <row r="154" spans="1:8" x14ac:dyDescent="0.2">
      <c r="A154" s="24">
        <v>152</v>
      </c>
      <c r="B154" s="1" t="s">
        <v>160</v>
      </c>
      <c r="C154" s="12" t="s">
        <v>9</v>
      </c>
      <c r="D154" s="2">
        <v>449500</v>
      </c>
      <c r="E154" s="11">
        <f>Quantitativo!$H154</f>
        <v>10</v>
      </c>
      <c r="F154" s="19">
        <v>130.55000000000001</v>
      </c>
      <c r="G154" s="20">
        <f>Quantitativo!$F154*Quantitativo!$E154</f>
        <v>1305.5</v>
      </c>
      <c r="H154" s="27">
        <v>10</v>
      </c>
    </row>
    <row r="155" spans="1:8" x14ac:dyDescent="0.2">
      <c r="A155" s="24">
        <v>153</v>
      </c>
      <c r="B155" s="1" t="s">
        <v>161</v>
      </c>
      <c r="C155" s="12" t="s">
        <v>9</v>
      </c>
      <c r="D155" s="2">
        <v>449500</v>
      </c>
      <c r="E155" s="11">
        <f>Quantitativo!$H155</f>
        <v>10</v>
      </c>
      <c r="F155" s="19">
        <v>157.07</v>
      </c>
      <c r="G155" s="20">
        <f>Quantitativo!$F155*Quantitativo!$E155</f>
        <v>1570.6999999999998</v>
      </c>
      <c r="H155" s="27">
        <v>10</v>
      </c>
    </row>
    <row r="156" spans="1:8" x14ac:dyDescent="0.2">
      <c r="A156" s="24">
        <v>154</v>
      </c>
      <c r="B156" s="1" t="s">
        <v>162</v>
      </c>
      <c r="C156" s="12" t="s">
        <v>9</v>
      </c>
      <c r="D156" s="2">
        <v>449500</v>
      </c>
      <c r="E156" s="11">
        <f>Quantitativo!$H156</f>
        <v>10</v>
      </c>
      <c r="F156" s="19">
        <v>160.72999999999999</v>
      </c>
      <c r="G156" s="20">
        <f>Quantitativo!$F156*Quantitativo!$E156</f>
        <v>1607.3</v>
      </c>
      <c r="H156" s="27">
        <v>10</v>
      </c>
    </row>
    <row r="157" spans="1:8" x14ac:dyDescent="0.2">
      <c r="A157" s="24">
        <v>155</v>
      </c>
      <c r="B157" s="1" t="s">
        <v>163</v>
      </c>
      <c r="C157" s="12" t="s">
        <v>9</v>
      </c>
      <c r="D157" s="2">
        <v>449500</v>
      </c>
      <c r="E157" s="11">
        <f>Quantitativo!$H157</f>
        <v>10</v>
      </c>
      <c r="F157" s="19">
        <v>173.08</v>
      </c>
      <c r="G157" s="20">
        <f>Quantitativo!$F157*Quantitativo!$E157</f>
        <v>1730.8000000000002</v>
      </c>
      <c r="H157" s="27">
        <v>10</v>
      </c>
    </row>
    <row r="158" spans="1:8" x14ac:dyDescent="0.2">
      <c r="A158" s="24">
        <v>156</v>
      </c>
      <c r="B158" s="1" t="s">
        <v>164</v>
      </c>
      <c r="C158" s="12" t="s">
        <v>9</v>
      </c>
      <c r="D158" s="2">
        <v>449500</v>
      </c>
      <c r="E158" s="11">
        <f>Quantitativo!$H158</f>
        <v>10</v>
      </c>
      <c r="F158" s="19">
        <v>182.54</v>
      </c>
      <c r="G158" s="20">
        <f>Quantitativo!$F158*Quantitativo!$E158</f>
        <v>1825.3999999999999</v>
      </c>
      <c r="H158" s="27">
        <v>10</v>
      </c>
    </row>
    <row r="159" spans="1:8" x14ac:dyDescent="0.2">
      <c r="A159" s="24">
        <v>157</v>
      </c>
      <c r="B159" s="1" t="s">
        <v>165</v>
      </c>
      <c r="C159" s="12" t="s">
        <v>9</v>
      </c>
      <c r="D159" s="2">
        <v>449500</v>
      </c>
      <c r="E159" s="11">
        <f>Quantitativo!$H159</f>
        <v>10</v>
      </c>
      <c r="F159" s="19">
        <v>191.49</v>
      </c>
      <c r="G159" s="20">
        <f>Quantitativo!$F159*Quantitativo!$E159</f>
        <v>1914.9</v>
      </c>
      <c r="H159" s="27">
        <v>10</v>
      </c>
    </row>
    <row r="160" spans="1:8" x14ac:dyDescent="0.2">
      <c r="A160" s="24">
        <v>158</v>
      </c>
      <c r="B160" s="1" t="s">
        <v>166</v>
      </c>
      <c r="C160" s="12" t="s">
        <v>9</v>
      </c>
      <c r="D160" s="2">
        <v>449500</v>
      </c>
      <c r="E160" s="11">
        <f>Quantitativo!$H160</f>
        <v>10</v>
      </c>
      <c r="F160" s="19">
        <v>207.7</v>
      </c>
      <c r="G160" s="20">
        <f>Quantitativo!$F160*Quantitativo!$E160</f>
        <v>2077</v>
      </c>
      <c r="H160" s="27">
        <v>10</v>
      </c>
    </row>
    <row r="161" spans="1:8" x14ac:dyDescent="0.2">
      <c r="A161" s="24">
        <v>159</v>
      </c>
      <c r="B161" s="1" t="s">
        <v>167</v>
      </c>
      <c r="C161" s="12" t="s">
        <v>9</v>
      </c>
      <c r="D161" s="2">
        <v>449500</v>
      </c>
      <c r="E161" s="11">
        <f>Quantitativo!$H161</f>
        <v>10</v>
      </c>
      <c r="F161" s="19">
        <v>228.9</v>
      </c>
      <c r="G161" s="20">
        <f>Quantitativo!$F161*Quantitativo!$E161</f>
        <v>2289</v>
      </c>
      <c r="H161" s="27">
        <v>10</v>
      </c>
    </row>
    <row r="162" spans="1:8" x14ac:dyDescent="0.2">
      <c r="A162" s="24">
        <v>160</v>
      </c>
      <c r="B162" s="1" t="s">
        <v>168</v>
      </c>
      <c r="C162" s="12" t="s">
        <v>9</v>
      </c>
      <c r="D162" s="2">
        <v>449500</v>
      </c>
      <c r="E162" s="11">
        <f>Quantitativo!$H162</f>
        <v>5</v>
      </c>
      <c r="F162" s="19">
        <v>232.24</v>
      </c>
      <c r="G162" s="20">
        <f>Quantitativo!$F162*Quantitativo!$E162</f>
        <v>1161.2</v>
      </c>
      <c r="H162" s="27">
        <v>5</v>
      </c>
    </row>
    <row r="163" spans="1:8" x14ac:dyDescent="0.2">
      <c r="A163" s="24">
        <v>161</v>
      </c>
      <c r="B163" s="1" t="s">
        <v>169</v>
      </c>
      <c r="C163" s="12" t="s">
        <v>9</v>
      </c>
      <c r="D163" s="2">
        <v>449500</v>
      </c>
      <c r="E163" s="11">
        <f>Quantitativo!$H163</f>
        <v>5</v>
      </c>
      <c r="F163" s="19">
        <v>249.58</v>
      </c>
      <c r="G163" s="20">
        <f>Quantitativo!$F163*Quantitativo!$E163</f>
        <v>1247.9000000000001</v>
      </c>
      <c r="H163" s="27">
        <v>5</v>
      </c>
    </row>
    <row r="164" spans="1:8" x14ac:dyDescent="0.2">
      <c r="A164" s="24">
        <v>162</v>
      </c>
      <c r="B164" s="1" t="s">
        <v>170</v>
      </c>
      <c r="C164" s="12" t="s">
        <v>9</v>
      </c>
      <c r="D164" s="2">
        <v>449500</v>
      </c>
      <c r="E164" s="11">
        <f>Quantitativo!$H164</f>
        <v>5</v>
      </c>
      <c r="F164" s="19">
        <v>252.91</v>
      </c>
      <c r="G164" s="20">
        <f>Quantitativo!$F164*Quantitativo!$E164</f>
        <v>1264.55</v>
      </c>
      <c r="H164" s="27">
        <v>5</v>
      </c>
    </row>
    <row r="165" spans="1:8" x14ac:dyDescent="0.2">
      <c r="A165" s="24">
        <v>163</v>
      </c>
      <c r="B165" s="1" t="s">
        <v>171</v>
      </c>
      <c r="C165" s="12" t="s">
        <v>9</v>
      </c>
      <c r="D165" s="2">
        <v>449500</v>
      </c>
      <c r="E165" s="11">
        <f>Quantitativo!$H165</f>
        <v>5</v>
      </c>
      <c r="F165" s="19">
        <v>270.25</v>
      </c>
      <c r="G165" s="20">
        <f>Quantitativo!$F165*Quantitativo!$E165</f>
        <v>1351.25</v>
      </c>
      <c r="H165" s="27">
        <v>5</v>
      </c>
    </row>
    <row r="166" spans="1:8" x14ac:dyDescent="0.2">
      <c r="A166" s="24">
        <v>164</v>
      </c>
      <c r="B166" s="1" t="s">
        <v>172</v>
      </c>
      <c r="C166" s="12" t="s">
        <v>9</v>
      </c>
      <c r="D166" s="2">
        <v>449500</v>
      </c>
      <c r="E166" s="11">
        <f>Quantitativo!$H166</f>
        <v>5</v>
      </c>
      <c r="F166" s="19">
        <v>273.58999999999997</v>
      </c>
      <c r="G166" s="20">
        <f>Quantitativo!$F166*Quantitativo!$E166</f>
        <v>1367.9499999999998</v>
      </c>
      <c r="H166" s="27">
        <v>5</v>
      </c>
    </row>
    <row r="167" spans="1:8" x14ac:dyDescent="0.2">
      <c r="A167" s="24">
        <v>165</v>
      </c>
      <c r="B167" s="1" t="s">
        <v>173</v>
      </c>
      <c r="C167" s="12" t="s">
        <v>9</v>
      </c>
      <c r="D167" s="2">
        <v>449500</v>
      </c>
      <c r="E167" s="11">
        <f>Quantitativo!$H167</f>
        <v>5</v>
      </c>
      <c r="F167" s="19">
        <v>300.75</v>
      </c>
      <c r="G167" s="20">
        <f>Quantitativo!$F167*Quantitativo!$E167</f>
        <v>1503.75</v>
      </c>
      <c r="H167" s="27">
        <v>5</v>
      </c>
    </row>
    <row r="168" spans="1:8" x14ac:dyDescent="0.2">
      <c r="A168" s="24">
        <v>166</v>
      </c>
      <c r="B168" s="1" t="s">
        <v>174</v>
      </c>
      <c r="C168" s="12" t="s">
        <v>9</v>
      </c>
      <c r="D168" s="2">
        <v>449500</v>
      </c>
      <c r="E168" s="11">
        <f>Quantitativo!$H168</f>
        <v>5</v>
      </c>
      <c r="F168" s="19">
        <v>326.14</v>
      </c>
      <c r="G168" s="20">
        <f>Quantitativo!$F168*Quantitativo!$E168</f>
        <v>1630.6999999999998</v>
      </c>
      <c r="H168" s="27">
        <v>5</v>
      </c>
    </row>
    <row r="169" spans="1:8" x14ac:dyDescent="0.2">
      <c r="A169" s="24">
        <v>167</v>
      </c>
      <c r="B169" s="1" t="s">
        <v>175</v>
      </c>
      <c r="C169" s="12" t="s">
        <v>9</v>
      </c>
      <c r="D169" s="2">
        <v>449500</v>
      </c>
      <c r="E169" s="11">
        <f>Quantitativo!$H169</f>
        <v>5</v>
      </c>
      <c r="F169" s="19">
        <v>364.09</v>
      </c>
      <c r="G169" s="20">
        <f>Quantitativo!$F169*Quantitativo!$E169</f>
        <v>1820.4499999999998</v>
      </c>
      <c r="H169" s="27">
        <v>5</v>
      </c>
    </row>
    <row r="170" spans="1:8" x14ac:dyDescent="0.2">
      <c r="A170" s="24">
        <v>168</v>
      </c>
      <c r="B170" s="1" t="s">
        <v>176</v>
      </c>
      <c r="C170" s="12" t="s">
        <v>9</v>
      </c>
      <c r="D170" s="2">
        <v>449500</v>
      </c>
      <c r="E170" s="11">
        <f>Quantitativo!$H170</f>
        <v>5</v>
      </c>
      <c r="F170" s="19">
        <v>384.32</v>
      </c>
      <c r="G170" s="20">
        <f>Quantitativo!$F170*Quantitativo!$E170</f>
        <v>1921.6</v>
      </c>
      <c r="H170" s="27">
        <v>5</v>
      </c>
    </row>
    <row r="171" spans="1:8" x14ac:dyDescent="0.2">
      <c r="A171" s="24">
        <v>169</v>
      </c>
      <c r="B171" s="1" t="s">
        <v>177</v>
      </c>
      <c r="C171" s="12" t="s">
        <v>9</v>
      </c>
      <c r="D171" s="2">
        <v>449500</v>
      </c>
      <c r="E171" s="11">
        <f>Quantitativo!$H171</f>
        <v>5</v>
      </c>
      <c r="F171" s="19">
        <v>440.79</v>
      </c>
      <c r="G171" s="20">
        <f>Quantitativo!$F171*Quantitativo!$E171</f>
        <v>2203.9500000000003</v>
      </c>
      <c r="H171" s="27">
        <v>5</v>
      </c>
    </row>
    <row r="172" spans="1:8" x14ac:dyDescent="0.2">
      <c r="A172" s="24">
        <v>170</v>
      </c>
      <c r="B172" s="1" t="s">
        <v>178</v>
      </c>
      <c r="C172" s="12" t="s">
        <v>9</v>
      </c>
      <c r="D172" s="2">
        <v>449500</v>
      </c>
      <c r="E172" s="11">
        <f>Quantitativo!$H172</f>
        <v>5</v>
      </c>
      <c r="F172" s="19">
        <v>482.76</v>
      </c>
      <c r="G172" s="20">
        <f>Quantitativo!$F172*Quantitativo!$E172</f>
        <v>2413.8000000000002</v>
      </c>
      <c r="H172" s="27">
        <v>5</v>
      </c>
    </row>
    <row r="173" spans="1:8" x14ac:dyDescent="0.2">
      <c r="A173" s="24">
        <v>171</v>
      </c>
      <c r="B173" s="1" t="s">
        <v>179</v>
      </c>
      <c r="C173" s="12" t="s">
        <v>9</v>
      </c>
      <c r="D173" s="2">
        <v>449500</v>
      </c>
      <c r="E173" s="11">
        <f>Quantitativo!$H173</f>
        <v>5</v>
      </c>
      <c r="F173" s="19">
        <v>508.63</v>
      </c>
      <c r="G173" s="20">
        <f>Quantitativo!$F173*Quantitativo!$E173</f>
        <v>2543.15</v>
      </c>
      <c r="H173" s="27">
        <v>5</v>
      </c>
    </row>
    <row r="174" spans="1:8" x14ac:dyDescent="0.2">
      <c r="A174" s="24">
        <v>172</v>
      </c>
      <c r="B174" s="1" t="s">
        <v>180</v>
      </c>
      <c r="C174" s="12" t="s">
        <v>9</v>
      </c>
      <c r="D174" s="2">
        <v>449500</v>
      </c>
      <c r="E174" s="11">
        <f>Quantitativo!$H174</f>
        <v>5</v>
      </c>
      <c r="F174" s="19">
        <v>569.92999999999995</v>
      </c>
      <c r="G174" s="20">
        <f>Quantitativo!$F174*Quantitativo!$E174</f>
        <v>2849.6499999999996</v>
      </c>
      <c r="H174" s="27">
        <v>5</v>
      </c>
    </row>
    <row r="175" spans="1:8" x14ac:dyDescent="0.2">
      <c r="A175" s="24">
        <v>173</v>
      </c>
      <c r="B175" s="1" t="s">
        <v>181</v>
      </c>
      <c r="C175" s="12" t="s">
        <v>9</v>
      </c>
      <c r="D175" s="2">
        <v>449500</v>
      </c>
      <c r="E175" s="11">
        <f>Quantitativo!$H175</f>
        <v>5</v>
      </c>
      <c r="F175" s="19">
        <v>573.26</v>
      </c>
      <c r="G175" s="20">
        <f>Quantitativo!$F175*Quantitativo!$E175</f>
        <v>2866.3</v>
      </c>
      <c r="H175" s="27">
        <v>5</v>
      </c>
    </row>
    <row r="176" spans="1:8" x14ac:dyDescent="0.2">
      <c r="A176" s="24">
        <v>174</v>
      </c>
      <c r="B176" s="1" t="s">
        <v>182</v>
      </c>
      <c r="C176" s="12" t="s">
        <v>9</v>
      </c>
      <c r="D176" s="2">
        <v>449500</v>
      </c>
      <c r="E176" s="11">
        <f>Quantitativo!$H176</f>
        <v>5</v>
      </c>
      <c r="F176" s="19">
        <v>1297.8699999999999</v>
      </c>
      <c r="G176" s="20">
        <f>Quantitativo!$F176*Quantitativo!$E176</f>
        <v>6489.3499999999995</v>
      </c>
      <c r="H176" s="27">
        <v>5</v>
      </c>
    </row>
    <row r="177" spans="1:8" x14ac:dyDescent="0.2">
      <c r="A177" s="24">
        <v>175</v>
      </c>
      <c r="B177" s="1" t="s">
        <v>183</v>
      </c>
      <c r="C177" s="12" t="s">
        <v>9</v>
      </c>
      <c r="D177" s="2">
        <v>449500</v>
      </c>
      <c r="E177" s="11">
        <f>Quantitativo!$H177</f>
        <v>5</v>
      </c>
      <c r="F177" s="19">
        <v>1301.21</v>
      </c>
      <c r="G177" s="20">
        <f>Quantitativo!$F177*Quantitativo!$E177</f>
        <v>6506.05</v>
      </c>
      <c r="H177" s="27">
        <v>5</v>
      </c>
    </row>
    <row r="178" spans="1:8" x14ac:dyDescent="0.2">
      <c r="A178" s="24">
        <v>176</v>
      </c>
      <c r="B178" s="1" t="s">
        <v>184</v>
      </c>
      <c r="C178" s="12" t="s">
        <v>9</v>
      </c>
      <c r="D178" s="2">
        <v>449500</v>
      </c>
      <c r="E178" s="11">
        <f>Quantitativo!$H178</f>
        <v>5</v>
      </c>
      <c r="F178" s="19">
        <v>1443</v>
      </c>
      <c r="G178" s="20">
        <f>Quantitativo!$F178*Quantitativo!$E178</f>
        <v>7215</v>
      </c>
      <c r="H178" s="27">
        <v>5</v>
      </c>
    </row>
    <row r="179" spans="1:8" x14ac:dyDescent="0.2">
      <c r="A179" s="24">
        <v>177</v>
      </c>
      <c r="B179" s="1" t="s">
        <v>185</v>
      </c>
      <c r="C179" s="12" t="s">
        <v>9</v>
      </c>
      <c r="D179" s="2">
        <v>358829</v>
      </c>
      <c r="E179" s="11">
        <f>Quantitativo!$H179</f>
        <v>20</v>
      </c>
      <c r="F179" s="19">
        <v>11.27</v>
      </c>
      <c r="G179" s="20">
        <f>Quantitativo!$F179*Quantitativo!$E179</f>
        <v>225.39999999999998</v>
      </c>
      <c r="H179" s="27">
        <v>20</v>
      </c>
    </row>
    <row r="180" spans="1:8" x14ac:dyDescent="0.2">
      <c r="A180" s="24">
        <v>178</v>
      </c>
      <c r="B180" s="1" t="s">
        <v>186</v>
      </c>
      <c r="C180" s="12" t="s">
        <v>9</v>
      </c>
      <c r="D180" s="2">
        <v>358829</v>
      </c>
      <c r="E180" s="11">
        <f>Quantitativo!$H180</f>
        <v>20</v>
      </c>
      <c r="F180" s="19">
        <v>11.22</v>
      </c>
      <c r="G180" s="20">
        <f>Quantitativo!$F180*Quantitativo!$E180</f>
        <v>224.4</v>
      </c>
      <c r="H180" s="27">
        <v>20</v>
      </c>
    </row>
    <row r="181" spans="1:8" x14ac:dyDescent="0.2">
      <c r="A181" s="24">
        <v>179</v>
      </c>
      <c r="B181" s="1" t="s">
        <v>187</v>
      </c>
      <c r="C181" s="12" t="s">
        <v>9</v>
      </c>
      <c r="D181" s="2">
        <v>358829</v>
      </c>
      <c r="E181" s="11">
        <f>Quantitativo!$H181</f>
        <v>10</v>
      </c>
      <c r="F181" s="19">
        <v>12.31</v>
      </c>
      <c r="G181" s="20">
        <f>Quantitativo!$F181*Quantitativo!$E181</f>
        <v>123.10000000000001</v>
      </c>
      <c r="H181" s="27">
        <v>10</v>
      </c>
    </row>
    <row r="182" spans="1:8" x14ac:dyDescent="0.2">
      <c r="A182" s="24">
        <v>180</v>
      </c>
      <c r="B182" s="1" t="s">
        <v>188</v>
      </c>
      <c r="C182" s="12" t="s">
        <v>9</v>
      </c>
      <c r="D182" s="2">
        <v>358829</v>
      </c>
      <c r="E182" s="11">
        <f>Quantitativo!$H182</f>
        <v>10</v>
      </c>
      <c r="F182" s="19">
        <v>15.58</v>
      </c>
      <c r="G182" s="20">
        <f>Quantitativo!$F182*Quantitativo!$E182</f>
        <v>155.80000000000001</v>
      </c>
      <c r="H182" s="27">
        <v>10</v>
      </c>
    </row>
    <row r="183" spans="1:8" x14ac:dyDescent="0.2">
      <c r="A183" s="24">
        <v>181</v>
      </c>
      <c r="B183" s="1" t="s">
        <v>189</v>
      </c>
      <c r="C183" s="12" t="s">
        <v>9</v>
      </c>
      <c r="D183" s="2">
        <v>358829</v>
      </c>
      <c r="E183" s="11">
        <f>Quantitativo!$H183</f>
        <v>5</v>
      </c>
      <c r="F183" s="19">
        <v>19.02</v>
      </c>
      <c r="G183" s="20">
        <f>Quantitativo!$F183*Quantitativo!$E183</f>
        <v>95.1</v>
      </c>
      <c r="H183" s="27">
        <v>5</v>
      </c>
    </row>
    <row r="184" spans="1:8" x14ac:dyDescent="0.2">
      <c r="A184" s="24">
        <v>182</v>
      </c>
      <c r="B184" s="1" t="s">
        <v>190</v>
      </c>
      <c r="C184" s="12" t="s">
        <v>9</v>
      </c>
      <c r="D184" s="2">
        <v>358831</v>
      </c>
      <c r="E184" s="11">
        <f>Quantitativo!$H184</f>
        <v>10</v>
      </c>
      <c r="F184" s="19">
        <v>22.91</v>
      </c>
      <c r="G184" s="20">
        <f>Quantitativo!$F184*Quantitativo!$E184</f>
        <v>229.1</v>
      </c>
      <c r="H184" s="27">
        <v>10</v>
      </c>
    </row>
    <row r="185" spans="1:8" x14ac:dyDescent="0.2">
      <c r="A185" s="24">
        <v>183</v>
      </c>
      <c r="B185" s="1" t="s">
        <v>191</v>
      </c>
      <c r="C185" s="12" t="s">
        <v>9</v>
      </c>
      <c r="D185" s="2">
        <v>358831</v>
      </c>
      <c r="E185" s="11">
        <f>Quantitativo!$H185</f>
        <v>10</v>
      </c>
      <c r="F185" s="19">
        <v>29.87</v>
      </c>
      <c r="G185" s="20">
        <f>Quantitativo!$F185*Quantitativo!$E185</f>
        <v>298.7</v>
      </c>
      <c r="H185" s="27">
        <v>10</v>
      </c>
    </row>
    <row r="186" spans="1:8" x14ac:dyDescent="0.2">
      <c r="A186" s="24">
        <v>184</v>
      </c>
      <c r="B186" s="1" t="s">
        <v>192</v>
      </c>
      <c r="C186" s="12" t="s">
        <v>9</v>
      </c>
      <c r="D186" s="2">
        <v>358831</v>
      </c>
      <c r="E186" s="11">
        <f>Quantitativo!$H186</f>
        <v>10</v>
      </c>
      <c r="F186" s="19">
        <v>40.020000000000003</v>
      </c>
      <c r="G186" s="20">
        <f>Quantitativo!$F186*Quantitativo!$E186</f>
        <v>400.20000000000005</v>
      </c>
      <c r="H186" s="27">
        <v>10</v>
      </c>
    </row>
    <row r="187" spans="1:8" x14ac:dyDescent="0.2">
      <c r="A187" s="24">
        <v>185</v>
      </c>
      <c r="B187" s="1" t="s">
        <v>193</v>
      </c>
      <c r="C187" s="12" t="s">
        <v>9</v>
      </c>
      <c r="D187" s="2">
        <v>358831</v>
      </c>
      <c r="E187" s="11">
        <f>Quantitativo!$H187</f>
        <v>10</v>
      </c>
      <c r="F187" s="19">
        <v>56.77</v>
      </c>
      <c r="G187" s="20">
        <f>Quantitativo!$F187*Quantitativo!$E187</f>
        <v>567.70000000000005</v>
      </c>
      <c r="H187" s="27">
        <v>10</v>
      </c>
    </row>
    <row r="188" spans="1:8" x14ac:dyDescent="0.2">
      <c r="A188" s="24">
        <v>186</v>
      </c>
      <c r="B188" s="1" t="s">
        <v>194</v>
      </c>
      <c r="C188" s="12" t="s">
        <v>9</v>
      </c>
      <c r="D188" s="2">
        <v>358831</v>
      </c>
      <c r="E188" s="11">
        <f>Quantitativo!$H188</f>
        <v>10</v>
      </c>
      <c r="F188" s="19">
        <v>69.88</v>
      </c>
      <c r="G188" s="20">
        <f>Quantitativo!$F188*Quantitativo!$E188</f>
        <v>698.8</v>
      </c>
      <c r="H188" s="27">
        <v>10</v>
      </c>
    </row>
    <row r="189" spans="1:8" x14ac:dyDescent="0.2">
      <c r="A189" s="24">
        <v>187</v>
      </c>
      <c r="B189" s="1" t="s">
        <v>195</v>
      </c>
      <c r="C189" s="12" t="s">
        <v>9</v>
      </c>
      <c r="D189" s="2">
        <v>302396</v>
      </c>
      <c r="E189" s="11">
        <f>Quantitativo!$H189</f>
        <v>10</v>
      </c>
      <c r="F189" s="19">
        <v>86.85</v>
      </c>
      <c r="G189" s="20">
        <f>Quantitativo!$F189*Quantitativo!$E189</f>
        <v>868.5</v>
      </c>
      <c r="H189" s="27">
        <v>10</v>
      </c>
    </row>
    <row r="190" spans="1:8" x14ac:dyDescent="0.2">
      <c r="A190" s="24">
        <v>188</v>
      </c>
      <c r="B190" s="1" t="s">
        <v>196</v>
      </c>
      <c r="C190" s="12" t="s">
        <v>9</v>
      </c>
      <c r="D190" s="2">
        <v>229141</v>
      </c>
      <c r="E190" s="11">
        <f>Quantitativo!$H190</f>
        <v>10</v>
      </c>
      <c r="F190" s="19">
        <v>143.91</v>
      </c>
      <c r="G190" s="20">
        <f>Quantitativo!$F190*Quantitativo!$E190</f>
        <v>1439.1</v>
      </c>
      <c r="H190" s="27">
        <v>10</v>
      </c>
    </row>
    <row r="191" spans="1:8" x14ac:dyDescent="0.2">
      <c r="A191" s="24">
        <v>189</v>
      </c>
      <c r="B191" s="1" t="s">
        <v>197</v>
      </c>
      <c r="C191" s="12" t="s">
        <v>9</v>
      </c>
      <c r="D191" s="2">
        <v>229131</v>
      </c>
      <c r="E191" s="11">
        <f>Quantitativo!$H191</f>
        <v>10</v>
      </c>
      <c r="F191" s="19">
        <v>202.58</v>
      </c>
      <c r="G191" s="20">
        <f>Quantitativo!$F191*Quantitativo!$E191</f>
        <v>2025.8000000000002</v>
      </c>
      <c r="H191" s="27">
        <v>10</v>
      </c>
    </row>
    <row r="192" spans="1:8" x14ac:dyDescent="0.2">
      <c r="A192" s="24">
        <v>190</v>
      </c>
      <c r="B192" s="1" t="s">
        <v>198</v>
      </c>
      <c r="C192" s="12" t="s">
        <v>9</v>
      </c>
      <c r="D192" s="2">
        <v>229132</v>
      </c>
      <c r="E192" s="11">
        <f>Quantitativo!$H192</f>
        <v>10</v>
      </c>
      <c r="F192" s="19">
        <v>264.52999999999997</v>
      </c>
      <c r="G192" s="20">
        <f>Quantitativo!$F192*Quantitativo!$E192</f>
        <v>2645.2999999999997</v>
      </c>
      <c r="H192" s="27">
        <v>10</v>
      </c>
    </row>
    <row r="193" spans="1:8" x14ac:dyDescent="0.2">
      <c r="A193" s="24">
        <v>191</v>
      </c>
      <c r="B193" s="1" t="s">
        <v>199</v>
      </c>
      <c r="C193" s="12" t="s">
        <v>9</v>
      </c>
      <c r="D193" s="2">
        <v>322758</v>
      </c>
      <c r="E193" s="11">
        <f>Quantitativo!$H193</f>
        <v>10</v>
      </c>
      <c r="F193" s="19">
        <v>371.18</v>
      </c>
      <c r="G193" s="20">
        <f>Quantitativo!$F193*Quantitativo!$E193</f>
        <v>3711.8</v>
      </c>
      <c r="H193" s="27">
        <v>10</v>
      </c>
    </row>
    <row r="194" spans="1:8" x14ac:dyDescent="0.2">
      <c r="A194" s="24">
        <v>192</v>
      </c>
      <c r="B194" s="1" t="s">
        <v>200</v>
      </c>
      <c r="C194" s="12" t="s">
        <v>9</v>
      </c>
      <c r="D194" s="2">
        <v>449549</v>
      </c>
      <c r="E194" s="11">
        <f>Quantitativo!$H194</f>
        <v>10</v>
      </c>
      <c r="F194" s="19">
        <v>460.93</v>
      </c>
      <c r="G194" s="20">
        <f>Quantitativo!$F194*Quantitativo!$E194</f>
        <v>4609.3</v>
      </c>
      <c r="H194" s="27">
        <v>10</v>
      </c>
    </row>
    <row r="195" spans="1:8" x14ac:dyDescent="0.2">
      <c r="A195" s="24">
        <v>193</v>
      </c>
      <c r="B195" s="1" t="s">
        <v>201</v>
      </c>
      <c r="C195" s="12" t="s">
        <v>9</v>
      </c>
      <c r="D195" s="2">
        <v>449549</v>
      </c>
      <c r="E195" s="11">
        <f>Quantitativo!$H195</f>
        <v>10</v>
      </c>
      <c r="F195" s="19">
        <v>87.63</v>
      </c>
      <c r="G195" s="20">
        <f>Quantitativo!$F195*Quantitativo!$E195</f>
        <v>876.3</v>
      </c>
      <c r="H195" s="27">
        <v>10</v>
      </c>
    </row>
    <row r="196" spans="1:8" x14ac:dyDescent="0.2">
      <c r="A196" s="24">
        <v>194</v>
      </c>
      <c r="B196" s="1" t="s">
        <v>202</v>
      </c>
      <c r="C196" s="12" t="s">
        <v>9</v>
      </c>
      <c r="D196" s="2">
        <v>449549</v>
      </c>
      <c r="E196" s="11">
        <f>Quantitativo!$H196</f>
        <v>10</v>
      </c>
      <c r="F196" s="19">
        <v>135.63</v>
      </c>
      <c r="G196" s="20">
        <f>Quantitativo!$F196*Quantitativo!$E196</f>
        <v>1356.3</v>
      </c>
      <c r="H196" s="27">
        <v>10</v>
      </c>
    </row>
    <row r="197" spans="1:8" x14ac:dyDescent="0.2">
      <c r="A197" s="24">
        <v>195</v>
      </c>
      <c r="B197" s="1" t="s">
        <v>203</v>
      </c>
      <c r="C197" s="12" t="s">
        <v>9</v>
      </c>
      <c r="D197" s="2">
        <v>449549</v>
      </c>
      <c r="E197" s="11">
        <f>Quantitativo!$H197</f>
        <v>10</v>
      </c>
      <c r="F197" s="19">
        <v>78.97</v>
      </c>
      <c r="G197" s="20">
        <f>Quantitativo!$F197*Quantitativo!$E197</f>
        <v>789.7</v>
      </c>
      <c r="H197" s="27">
        <v>10</v>
      </c>
    </row>
    <row r="198" spans="1:8" x14ac:dyDescent="0.2">
      <c r="A198" s="24">
        <v>196</v>
      </c>
      <c r="B198" s="1" t="s">
        <v>204</v>
      </c>
      <c r="C198" s="12" t="s">
        <v>9</v>
      </c>
      <c r="D198" s="2">
        <v>449461</v>
      </c>
      <c r="E198" s="11">
        <f>Quantitativo!$H198</f>
        <v>10</v>
      </c>
      <c r="F198" s="19">
        <v>626.33000000000004</v>
      </c>
      <c r="G198" s="20">
        <f>Quantitativo!$F198*Quantitativo!$E198</f>
        <v>6263.3</v>
      </c>
      <c r="H198" s="27">
        <v>10</v>
      </c>
    </row>
    <row r="199" spans="1:8" x14ac:dyDescent="0.2">
      <c r="A199" s="24">
        <v>197</v>
      </c>
      <c r="B199" s="1" t="s">
        <v>205</v>
      </c>
      <c r="C199" s="12" t="s">
        <v>9</v>
      </c>
      <c r="D199" s="2">
        <v>449461</v>
      </c>
      <c r="E199" s="11">
        <f>Quantitativo!$H199</f>
        <v>10</v>
      </c>
      <c r="F199" s="19">
        <v>163.24</v>
      </c>
      <c r="G199" s="20">
        <f>Quantitativo!$F199*Quantitativo!$E199</f>
        <v>1632.4</v>
      </c>
      <c r="H199" s="27">
        <v>10</v>
      </c>
    </row>
    <row r="200" spans="1:8" x14ac:dyDescent="0.2">
      <c r="A200" s="24">
        <v>198</v>
      </c>
      <c r="B200" s="1" t="s">
        <v>206</v>
      </c>
      <c r="C200" s="12" t="s">
        <v>9</v>
      </c>
      <c r="D200" s="2">
        <v>449461</v>
      </c>
      <c r="E200" s="11">
        <f>Quantitativo!$H200</f>
        <v>10</v>
      </c>
      <c r="F200" s="19">
        <v>284.16000000000003</v>
      </c>
      <c r="G200" s="20">
        <f>Quantitativo!$F200*Quantitativo!$E200</f>
        <v>2841.6000000000004</v>
      </c>
      <c r="H200" s="27">
        <v>10</v>
      </c>
    </row>
    <row r="201" spans="1:8" x14ac:dyDescent="0.2">
      <c r="A201" s="24">
        <v>199</v>
      </c>
      <c r="B201" s="1" t="s">
        <v>207</v>
      </c>
      <c r="C201" s="12" t="s">
        <v>9</v>
      </c>
      <c r="D201" s="2">
        <v>449461</v>
      </c>
      <c r="E201" s="11">
        <f>Quantitativo!$H201</f>
        <v>5</v>
      </c>
      <c r="F201" s="19">
        <v>234.16</v>
      </c>
      <c r="G201" s="20">
        <f>Quantitativo!$F201*Quantitativo!$E201</f>
        <v>1170.8</v>
      </c>
      <c r="H201" s="27">
        <v>5</v>
      </c>
    </row>
    <row r="202" spans="1:8" x14ac:dyDescent="0.2">
      <c r="A202" s="24">
        <v>200</v>
      </c>
      <c r="B202" s="1" t="s">
        <v>208</v>
      </c>
      <c r="C202" s="12" t="s">
        <v>9</v>
      </c>
      <c r="D202" s="2">
        <v>449461</v>
      </c>
      <c r="E202" s="11">
        <f>Quantitativo!$H202</f>
        <v>10</v>
      </c>
      <c r="F202" s="19">
        <v>316.70999999999998</v>
      </c>
      <c r="G202" s="20">
        <f>Quantitativo!$F202*Quantitativo!$E202</f>
        <v>3167.1</v>
      </c>
      <c r="H202" s="27">
        <v>10</v>
      </c>
    </row>
    <row r="203" spans="1:8" x14ac:dyDescent="0.2">
      <c r="A203" s="24">
        <v>201</v>
      </c>
      <c r="B203" s="1" t="s">
        <v>209</v>
      </c>
      <c r="C203" s="12" t="s">
        <v>9</v>
      </c>
      <c r="D203" s="2">
        <v>449461</v>
      </c>
      <c r="E203" s="11">
        <f>Quantitativo!$H203</f>
        <v>5</v>
      </c>
      <c r="F203" s="19">
        <v>262.95999999999998</v>
      </c>
      <c r="G203" s="20">
        <f>Quantitativo!$F203*Quantitativo!$E203</f>
        <v>1314.8</v>
      </c>
      <c r="H203" s="27">
        <v>5</v>
      </c>
    </row>
    <row r="204" spans="1:8" x14ac:dyDescent="0.2">
      <c r="A204" s="24">
        <v>202</v>
      </c>
      <c r="B204" s="1" t="s">
        <v>210</v>
      </c>
      <c r="C204" s="12" t="s">
        <v>9</v>
      </c>
      <c r="D204" s="2">
        <v>449461</v>
      </c>
      <c r="E204" s="11">
        <f>Quantitativo!$H204</f>
        <v>5</v>
      </c>
      <c r="F204" s="19">
        <v>318.13</v>
      </c>
      <c r="G204" s="20">
        <f>Quantitativo!$F204*Quantitativo!$E204</f>
        <v>1590.65</v>
      </c>
      <c r="H204" s="27">
        <v>5</v>
      </c>
    </row>
    <row r="205" spans="1:8" x14ac:dyDescent="0.2">
      <c r="A205" s="24">
        <v>203</v>
      </c>
      <c r="B205" s="1" t="s">
        <v>211</v>
      </c>
      <c r="C205" s="12" t="s">
        <v>9</v>
      </c>
      <c r="D205" s="2">
        <v>449461</v>
      </c>
      <c r="E205" s="11">
        <f>Quantitativo!$H205</f>
        <v>5</v>
      </c>
      <c r="F205" s="19">
        <v>338.81</v>
      </c>
      <c r="G205" s="20">
        <f>Quantitativo!$F205*Quantitativo!$E205</f>
        <v>1694.05</v>
      </c>
      <c r="H205" s="27">
        <v>5</v>
      </c>
    </row>
    <row r="206" spans="1:8" x14ac:dyDescent="0.2">
      <c r="A206" s="24">
        <v>204</v>
      </c>
      <c r="B206" s="1" t="s">
        <v>212</v>
      </c>
      <c r="C206" s="12" t="s">
        <v>9</v>
      </c>
      <c r="D206" s="2">
        <v>449461</v>
      </c>
      <c r="E206" s="11">
        <f>Quantitativo!$H206</f>
        <v>5</v>
      </c>
      <c r="F206" s="19">
        <v>365.24</v>
      </c>
      <c r="G206" s="20">
        <f>Quantitativo!$F206*Quantitativo!$E206</f>
        <v>1826.2</v>
      </c>
      <c r="H206" s="27">
        <v>5</v>
      </c>
    </row>
    <row r="207" spans="1:8" x14ac:dyDescent="0.2">
      <c r="A207" s="24">
        <v>205</v>
      </c>
      <c r="B207" s="1" t="s">
        <v>213</v>
      </c>
      <c r="C207" s="12" t="s">
        <v>9</v>
      </c>
      <c r="D207" s="2">
        <v>449461</v>
      </c>
      <c r="E207" s="11">
        <f>Quantitativo!$H207</f>
        <v>5</v>
      </c>
      <c r="F207" s="19">
        <v>398.71</v>
      </c>
      <c r="G207" s="20">
        <f>Quantitativo!$F207*Quantitativo!$E207</f>
        <v>1993.55</v>
      </c>
      <c r="H207" s="27">
        <v>5</v>
      </c>
    </row>
    <row r="208" spans="1:8" x14ac:dyDescent="0.2">
      <c r="A208" s="24">
        <v>206</v>
      </c>
      <c r="B208" s="1" t="s">
        <v>214</v>
      </c>
      <c r="C208" s="12" t="s">
        <v>9</v>
      </c>
      <c r="D208" s="2">
        <v>449461</v>
      </c>
      <c r="E208" s="11">
        <f>Quantitativo!$H208</f>
        <v>5</v>
      </c>
      <c r="F208" s="19">
        <v>465.05</v>
      </c>
      <c r="G208" s="20">
        <f>Quantitativo!$F208*Quantitativo!$E208</f>
        <v>2325.25</v>
      </c>
      <c r="H208" s="27">
        <v>5</v>
      </c>
    </row>
    <row r="209" spans="1:8" x14ac:dyDescent="0.2">
      <c r="A209" s="24">
        <v>207</v>
      </c>
      <c r="B209" s="1" t="s">
        <v>215</v>
      </c>
      <c r="C209" s="12" t="s">
        <v>9</v>
      </c>
      <c r="D209" s="2">
        <v>449461</v>
      </c>
      <c r="E209" s="11">
        <f>Quantitativo!$H209</f>
        <v>5</v>
      </c>
      <c r="F209" s="19">
        <v>503.58</v>
      </c>
      <c r="G209" s="20">
        <f>Quantitativo!$F209*Quantitativo!$E209</f>
        <v>2517.9</v>
      </c>
      <c r="H209" s="27">
        <v>5</v>
      </c>
    </row>
    <row r="210" spans="1:8" x14ac:dyDescent="0.2">
      <c r="A210" s="24">
        <v>208</v>
      </c>
      <c r="B210" s="1" t="s">
        <v>216</v>
      </c>
      <c r="C210" s="12" t="s">
        <v>9</v>
      </c>
      <c r="D210" s="2">
        <v>449461</v>
      </c>
      <c r="E210" s="11">
        <f>Quantitativo!$H210</f>
        <v>5</v>
      </c>
      <c r="F210" s="19">
        <v>540.88</v>
      </c>
      <c r="G210" s="20">
        <f>Quantitativo!$F210*Quantitativo!$E210</f>
        <v>2704.4</v>
      </c>
      <c r="H210" s="27">
        <v>5</v>
      </c>
    </row>
    <row r="211" spans="1:8" x14ac:dyDescent="0.2">
      <c r="A211" s="24">
        <v>209</v>
      </c>
      <c r="B211" s="1" t="s">
        <v>217</v>
      </c>
      <c r="C211" s="12" t="s">
        <v>9</v>
      </c>
      <c r="D211" s="2">
        <v>449461</v>
      </c>
      <c r="E211" s="11">
        <f>Quantitativo!$H211</f>
        <v>5</v>
      </c>
      <c r="F211" s="19">
        <v>844.48</v>
      </c>
      <c r="G211" s="20">
        <f>Quantitativo!$F211*Quantitativo!$E211</f>
        <v>4222.3999999999996</v>
      </c>
      <c r="H211" s="27">
        <v>5</v>
      </c>
    </row>
    <row r="212" spans="1:8" x14ac:dyDescent="0.2">
      <c r="A212" s="24">
        <v>210</v>
      </c>
      <c r="B212" s="1" t="s">
        <v>218</v>
      </c>
      <c r="C212" s="12" t="s">
        <v>9</v>
      </c>
      <c r="D212" s="2">
        <v>449461</v>
      </c>
      <c r="E212" s="11">
        <f>Quantitativo!$H212</f>
        <v>2</v>
      </c>
      <c r="F212" s="19">
        <v>837.81</v>
      </c>
      <c r="G212" s="20">
        <f>Quantitativo!$F212*Quantitativo!$E212</f>
        <v>1675.62</v>
      </c>
      <c r="H212" s="27">
        <v>2</v>
      </c>
    </row>
    <row r="213" spans="1:8" x14ac:dyDescent="0.2">
      <c r="A213" s="24">
        <v>211</v>
      </c>
      <c r="B213" s="1" t="s">
        <v>219</v>
      </c>
      <c r="C213" s="12" t="s">
        <v>9</v>
      </c>
      <c r="D213" s="2">
        <v>449461</v>
      </c>
      <c r="E213" s="11">
        <f>Quantitativo!$H213</f>
        <v>2</v>
      </c>
      <c r="F213" s="19">
        <v>950.17</v>
      </c>
      <c r="G213" s="20">
        <f>Quantitativo!$F213*Quantitativo!$E213</f>
        <v>1900.34</v>
      </c>
      <c r="H213" s="27">
        <v>2</v>
      </c>
    </row>
    <row r="214" spans="1:8" x14ac:dyDescent="0.2">
      <c r="A214" s="24">
        <v>212</v>
      </c>
      <c r="B214" s="1" t="s">
        <v>220</v>
      </c>
      <c r="C214" s="12" t="s">
        <v>9</v>
      </c>
      <c r="D214" s="2">
        <v>449461</v>
      </c>
      <c r="E214" s="11">
        <f>Quantitativo!$H214</f>
        <v>2</v>
      </c>
      <c r="F214" s="19">
        <v>386.3</v>
      </c>
      <c r="G214" s="20">
        <f>Quantitativo!$F214*Quantitativo!$E214</f>
        <v>772.6</v>
      </c>
      <c r="H214" s="27">
        <v>2</v>
      </c>
    </row>
    <row r="215" spans="1:8" x14ac:dyDescent="0.2">
      <c r="A215" s="24">
        <v>213</v>
      </c>
      <c r="B215" s="1" t="s">
        <v>221</v>
      </c>
      <c r="C215" s="12" t="s">
        <v>9</v>
      </c>
      <c r="D215" s="2">
        <v>449461</v>
      </c>
      <c r="E215" s="11">
        <f>Quantitativo!$H215</f>
        <v>2</v>
      </c>
      <c r="F215" s="19">
        <v>1286.25</v>
      </c>
      <c r="G215" s="20">
        <f>Quantitativo!$F215*Quantitativo!$E215</f>
        <v>2572.5</v>
      </c>
      <c r="H215" s="27">
        <v>2</v>
      </c>
    </row>
    <row r="216" spans="1:8" x14ac:dyDescent="0.2">
      <c r="A216" s="24">
        <v>214</v>
      </c>
      <c r="B216" s="1" t="s">
        <v>222</v>
      </c>
      <c r="C216" s="12" t="s">
        <v>9</v>
      </c>
      <c r="D216" s="2">
        <v>449461</v>
      </c>
      <c r="E216" s="11">
        <f>Quantitativo!$H216</f>
        <v>2</v>
      </c>
      <c r="F216" s="19">
        <v>995.97</v>
      </c>
      <c r="G216" s="20">
        <f>Quantitativo!$F216*Quantitativo!$E216</f>
        <v>1991.94</v>
      </c>
      <c r="H216" s="27">
        <v>2</v>
      </c>
    </row>
    <row r="217" spans="1:8" x14ac:dyDescent="0.2">
      <c r="A217" s="24">
        <v>215</v>
      </c>
      <c r="B217" s="1" t="s">
        <v>223</v>
      </c>
      <c r="C217" s="12" t="s">
        <v>9</v>
      </c>
      <c r="D217" s="2">
        <v>449461</v>
      </c>
      <c r="E217" s="11">
        <f>Quantitativo!$H217</f>
        <v>2</v>
      </c>
      <c r="F217" s="19">
        <v>952.65</v>
      </c>
      <c r="G217" s="20">
        <f>Quantitativo!$F217*Quantitativo!$E217</f>
        <v>1905.3</v>
      </c>
      <c r="H217" s="27">
        <v>2</v>
      </c>
    </row>
    <row r="218" spans="1:8" x14ac:dyDescent="0.2">
      <c r="A218" s="24">
        <v>216</v>
      </c>
      <c r="B218" s="1" t="s">
        <v>224</v>
      </c>
      <c r="C218" s="12" t="s">
        <v>9</v>
      </c>
      <c r="D218" s="2">
        <v>449461</v>
      </c>
      <c r="E218" s="11">
        <f>Quantitativo!$H218</f>
        <v>2</v>
      </c>
      <c r="F218" s="19">
        <v>167.77</v>
      </c>
      <c r="G218" s="20">
        <f>Quantitativo!$F218*Quantitativo!$E218</f>
        <v>335.54</v>
      </c>
      <c r="H218" s="27">
        <v>2</v>
      </c>
    </row>
    <row r="219" spans="1:8" x14ac:dyDescent="0.2">
      <c r="A219" s="24">
        <v>217</v>
      </c>
      <c r="B219" s="1" t="s">
        <v>225</v>
      </c>
      <c r="C219" s="12" t="s">
        <v>9</v>
      </c>
      <c r="D219" s="2">
        <v>449461</v>
      </c>
      <c r="E219" s="11">
        <f>Quantitativo!$H219</f>
        <v>2</v>
      </c>
      <c r="F219" s="19">
        <v>628.1</v>
      </c>
      <c r="G219" s="20">
        <f>Quantitativo!$F219*Quantitativo!$E219</f>
        <v>1256.2</v>
      </c>
      <c r="H219" s="27">
        <v>2</v>
      </c>
    </row>
    <row r="220" spans="1:8" x14ac:dyDescent="0.2">
      <c r="A220" s="24">
        <v>218</v>
      </c>
      <c r="B220" s="1" t="s">
        <v>226</v>
      </c>
      <c r="C220" s="12" t="s">
        <v>9</v>
      </c>
      <c r="D220" s="2">
        <v>449461</v>
      </c>
      <c r="E220" s="11">
        <f>Quantitativo!$H220</f>
        <v>2</v>
      </c>
      <c r="F220" s="19">
        <v>277.64</v>
      </c>
      <c r="G220" s="20">
        <f>Quantitativo!$F220*Quantitativo!$E220</f>
        <v>555.28</v>
      </c>
      <c r="H220" s="27">
        <v>2</v>
      </c>
    </row>
    <row r="221" spans="1:8" x14ac:dyDescent="0.2">
      <c r="A221" s="24">
        <v>219</v>
      </c>
      <c r="B221" s="1" t="s">
        <v>227</v>
      </c>
      <c r="C221" s="12" t="s">
        <v>9</v>
      </c>
      <c r="D221" s="2">
        <v>312358</v>
      </c>
      <c r="E221" s="11">
        <f>Quantitativo!$H221</f>
        <v>5</v>
      </c>
      <c r="F221" s="19">
        <v>373.7</v>
      </c>
      <c r="G221" s="20">
        <f>Quantitativo!$F221*Quantitativo!$E221</f>
        <v>1868.5</v>
      </c>
      <c r="H221" s="27">
        <v>5</v>
      </c>
    </row>
    <row r="222" spans="1:8" x14ac:dyDescent="0.2">
      <c r="A222" s="24">
        <v>220</v>
      </c>
      <c r="B222" s="1" t="s">
        <v>228</v>
      </c>
      <c r="C222" s="12" t="s">
        <v>9</v>
      </c>
      <c r="D222" s="2">
        <v>312358</v>
      </c>
      <c r="E222" s="11">
        <f>Quantitativo!$H222</f>
        <v>2</v>
      </c>
      <c r="F222" s="19">
        <v>504.5</v>
      </c>
      <c r="G222" s="20">
        <f>Quantitativo!$F222*Quantitativo!$E222</f>
        <v>1009</v>
      </c>
      <c r="H222" s="27">
        <v>2</v>
      </c>
    </row>
    <row r="223" spans="1:8" x14ac:dyDescent="0.2">
      <c r="A223" s="24">
        <v>221</v>
      </c>
      <c r="B223" s="1" t="s">
        <v>229</v>
      </c>
      <c r="C223" s="12" t="s">
        <v>9</v>
      </c>
      <c r="D223" s="2">
        <v>312358</v>
      </c>
      <c r="E223" s="11">
        <f>Quantitativo!$H223</f>
        <v>2</v>
      </c>
      <c r="F223" s="19">
        <v>1346.89</v>
      </c>
      <c r="G223" s="20">
        <f>Quantitativo!$F223*Quantitativo!$E223</f>
        <v>2693.78</v>
      </c>
      <c r="H223" s="27">
        <v>2</v>
      </c>
    </row>
    <row r="224" spans="1:8" x14ac:dyDescent="0.2">
      <c r="A224" s="24">
        <v>222</v>
      </c>
      <c r="B224" s="1" t="s">
        <v>230</v>
      </c>
      <c r="C224" s="12" t="s">
        <v>9</v>
      </c>
      <c r="D224" s="2">
        <v>312358</v>
      </c>
      <c r="E224" s="11">
        <f>Quantitativo!$H224</f>
        <v>2</v>
      </c>
      <c r="F224" s="19">
        <v>2235.37</v>
      </c>
      <c r="G224" s="20">
        <f>Quantitativo!$F224*Quantitativo!$E224</f>
        <v>4470.74</v>
      </c>
      <c r="H224" s="27">
        <v>2</v>
      </c>
    </row>
    <row r="225" spans="1:8" x14ac:dyDescent="0.2">
      <c r="A225" s="24">
        <v>223</v>
      </c>
      <c r="B225" s="1" t="s">
        <v>231</v>
      </c>
      <c r="C225" s="12" t="s">
        <v>9</v>
      </c>
      <c r="D225" s="2">
        <v>484725</v>
      </c>
      <c r="E225" s="11">
        <f>Quantitativo!$H225</f>
        <v>2</v>
      </c>
      <c r="F225" s="19">
        <v>161.63</v>
      </c>
      <c r="G225" s="20">
        <f>Quantitativo!$F225*Quantitativo!$E225</f>
        <v>323.26</v>
      </c>
      <c r="H225" s="27">
        <v>2</v>
      </c>
    </row>
    <row r="226" spans="1:8" x14ac:dyDescent="0.2">
      <c r="A226" s="24">
        <v>224</v>
      </c>
      <c r="B226" s="1" t="s">
        <v>232</v>
      </c>
      <c r="C226" s="12" t="s">
        <v>9</v>
      </c>
      <c r="D226" s="2">
        <v>484725</v>
      </c>
      <c r="E226" s="11">
        <f>Quantitativo!$H226</f>
        <v>2</v>
      </c>
      <c r="F226" s="19">
        <v>242.68</v>
      </c>
      <c r="G226" s="20">
        <f>Quantitativo!$F226*Quantitativo!$E226</f>
        <v>485.36</v>
      </c>
      <c r="H226" s="27">
        <v>2</v>
      </c>
    </row>
    <row r="227" spans="1:8" x14ac:dyDescent="0.2">
      <c r="A227" s="24">
        <v>225</v>
      </c>
      <c r="B227" s="1" t="s">
        <v>233</v>
      </c>
      <c r="C227" s="12" t="s">
        <v>9</v>
      </c>
      <c r="D227" s="2">
        <v>484725</v>
      </c>
      <c r="E227" s="11">
        <f>Quantitativo!$H227</f>
        <v>2</v>
      </c>
      <c r="F227" s="19">
        <v>311.32</v>
      </c>
      <c r="G227" s="20">
        <f>Quantitativo!$F227*Quantitativo!$E227</f>
        <v>622.64</v>
      </c>
      <c r="H227" s="27">
        <v>2</v>
      </c>
    </row>
    <row r="228" spans="1:8" x14ac:dyDescent="0.2">
      <c r="A228" s="24">
        <v>226</v>
      </c>
      <c r="B228" s="1" t="s">
        <v>234</v>
      </c>
      <c r="C228" s="12" t="s">
        <v>9</v>
      </c>
      <c r="D228" s="2">
        <v>484725</v>
      </c>
      <c r="E228" s="11">
        <f>Quantitativo!$H228</f>
        <v>2</v>
      </c>
      <c r="F228" s="19">
        <v>436.82</v>
      </c>
      <c r="G228" s="20">
        <f>Quantitativo!$F228*Quantitativo!$E228</f>
        <v>873.64</v>
      </c>
      <c r="H228" s="27">
        <v>2</v>
      </c>
    </row>
    <row r="229" spans="1:8" x14ac:dyDescent="0.2">
      <c r="A229" s="24">
        <v>227</v>
      </c>
      <c r="B229" s="1" t="s">
        <v>235</v>
      </c>
      <c r="C229" s="12" t="s">
        <v>9</v>
      </c>
      <c r="D229" s="2">
        <v>484725</v>
      </c>
      <c r="E229" s="11">
        <f>Quantitativo!$H229</f>
        <v>2</v>
      </c>
      <c r="F229" s="19">
        <v>580.22</v>
      </c>
      <c r="G229" s="20">
        <f>Quantitativo!$F229*Quantitativo!$E229</f>
        <v>1160.44</v>
      </c>
      <c r="H229" s="27">
        <v>2</v>
      </c>
    </row>
    <row r="230" spans="1:8" x14ac:dyDescent="0.2">
      <c r="A230" s="24">
        <v>228</v>
      </c>
      <c r="B230" s="1" t="s">
        <v>236</v>
      </c>
      <c r="C230" s="12" t="s">
        <v>9</v>
      </c>
      <c r="D230" s="2">
        <v>484725</v>
      </c>
      <c r="E230" s="11">
        <f>Quantitativo!$H230</f>
        <v>2</v>
      </c>
      <c r="F230" s="19">
        <v>656.97</v>
      </c>
      <c r="G230" s="20">
        <f>Quantitativo!$F230*Quantitativo!$E230</f>
        <v>1313.94</v>
      </c>
      <c r="H230" s="27">
        <v>2</v>
      </c>
    </row>
    <row r="231" spans="1:8" x14ac:dyDescent="0.2">
      <c r="A231" s="24">
        <v>229</v>
      </c>
      <c r="B231" s="1" t="s">
        <v>237</v>
      </c>
      <c r="C231" s="12" t="s">
        <v>9</v>
      </c>
      <c r="D231" s="2">
        <v>449461</v>
      </c>
      <c r="E231" s="11">
        <f>Quantitativo!$H231</f>
        <v>2</v>
      </c>
      <c r="F231" s="19">
        <v>158.79</v>
      </c>
      <c r="G231" s="20">
        <f>Quantitativo!$F231*Quantitativo!$E231</f>
        <v>317.58</v>
      </c>
      <c r="H231" s="27">
        <v>2</v>
      </c>
    </row>
    <row r="232" spans="1:8" x14ac:dyDescent="0.2">
      <c r="A232" s="24">
        <v>230</v>
      </c>
      <c r="B232" s="1" t="s">
        <v>238</v>
      </c>
      <c r="C232" s="12" t="s">
        <v>9</v>
      </c>
      <c r="D232" s="2">
        <v>449461</v>
      </c>
      <c r="E232" s="11">
        <f>Quantitativo!$H232</f>
        <v>2</v>
      </c>
      <c r="F232" s="19">
        <v>185.31</v>
      </c>
      <c r="G232" s="20">
        <f>Quantitativo!$F232*Quantitativo!$E232</f>
        <v>370.62</v>
      </c>
      <c r="H232" s="27">
        <v>2</v>
      </c>
    </row>
    <row r="233" spans="1:8" x14ac:dyDescent="0.2">
      <c r="A233" s="24">
        <v>231</v>
      </c>
      <c r="B233" s="1" t="s">
        <v>239</v>
      </c>
      <c r="C233" s="12" t="s">
        <v>9</v>
      </c>
      <c r="D233" s="2">
        <v>449461</v>
      </c>
      <c r="E233" s="11">
        <f>Quantitativo!$H233</f>
        <v>2</v>
      </c>
      <c r="F233" s="19">
        <v>395.52</v>
      </c>
      <c r="G233" s="20">
        <f>Quantitativo!$F233*Quantitativo!$E233</f>
        <v>791.04</v>
      </c>
      <c r="H233" s="27">
        <v>2</v>
      </c>
    </row>
    <row r="234" spans="1:8" x14ac:dyDescent="0.2">
      <c r="A234" s="24">
        <v>232</v>
      </c>
      <c r="B234" s="1" t="s">
        <v>240</v>
      </c>
      <c r="C234" s="12" t="s">
        <v>9</v>
      </c>
      <c r="D234" s="2">
        <v>449461</v>
      </c>
      <c r="E234" s="11">
        <f>Quantitativo!$H234</f>
        <v>2</v>
      </c>
      <c r="F234" s="19">
        <v>319.95999999999998</v>
      </c>
      <c r="G234" s="20">
        <f>Quantitativo!$F234*Quantitativo!$E234</f>
        <v>639.91999999999996</v>
      </c>
      <c r="H234" s="27">
        <v>2</v>
      </c>
    </row>
    <row r="235" spans="1:8" x14ac:dyDescent="0.2">
      <c r="A235" s="24">
        <v>233</v>
      </c>
      <c r="B235" s="1" t="s">
        <v>241</v>
      </c>
      <c r="C235" s="12" t="s">
        <v>9</v>
      </c>
      <c r="D235" s="2">
        <v>449461</v>
      </c>
      <c r="E235" s="11">
        <f>Quantitativo!$H235</f>
        <v>2</v>
      </c>
      <c r="F235" s="19">
        <v>387.21</v>
      </c>
      <c r="G235" s="20">
        <f>Quantitativo!$F235*Quantitativo!$E235</f>
        <v>774.42</v>
      </c>
      <c r="H235" s="27">
        <v>2</v>
      </c>
    </row>
    <row r="236" spans="1:8" x14ac:dyDescent="0.2">
      <c r="A236" s="24">
        <v>234</v>
      </c>
      <c r="B236" s="1" t="s">
        <v>242</v>
      </c>
      <c r="C236" s="12" t="s">
        <v>9</v>
      </c>
      <c r="D236" s="2">
        <v>449461</v>
      </c>
      <c r="E236" s="11">
        <f>Quantitativo!$H236</f>
        <v>2</v>
      </c>
      <c r="F236" s="19">
        <v>510.48</v>
      </c>
      <c r="G236" s="20">
        <f>Quantitativo!$F236*Quantitativo!$E236</f>
        <v>1020.96</v>
      </c>
      <c r="H236" s="27">
        <v>2</v>
      </c>
    </row>
    <row r="237" spans="1:8" x14ac:dyDescent="0.2">
      <c r="A237" s="24">
        <v>235</v>
      </c>
      <c r="B237" s="1" t="s">
        <v>243</v>
      </c>
      <c r="C237" s="12" t="s">
        <v>9</v>
      </c>
      <c r="D237" s="2">
        <v>484725</v>
      </c>
      <c r="E237" s="11">
        <f>Quantitativo!$H237</f>
        <v>2</v>
      </c>
      <c r="F237" s="19">
        <v>198.41</v>
      </c>
      <c r="G237" s="20">
        <f>Quantitativo!$F237*Quantitativo!$E237</f>
        <v>396.82</v>
      </c>
      <c r="H237" s="27">
        <v>2</v>
      </c>
    </row>
    <row r="238" spans="1:8" x14ac:dyDescent="0.2">
      <c r="A238" s="24">
        <v>236</v>
      </c>
      <c r="B238" s="1" t="s">
        <v>244</v>
      </c>
      <c r="C238" s="12" t="s">
        <v>9</v>
      </c>
      <c r="D238" s="2">
        <v>484725</v>
      </c>
      <c r="E238" s="11">
        <f>Quantitativo!$H238</f>
        <v>2</v>
      </c>
      <c r="F238" s="19">
        <v>273.72000000000003</v>
      </c>
      <c r="G238" s="20">
        <f>Quantitativo!$F238*Quantitativo!$E238</f>
        <v>547.44000000000005</v>
      </c>
      <c r="H238" s="27">
        <v>2</v>
      </c>
    </row>
    <row r="239" spans="1:8" x14ac:dyDescent="0.2">
      <c r="A239" s="24">
        <v>237</v>
      </c>
      <c r="B239" s="1" t="s">
        <v>245</v>
      </c>
      <c r="C239" s="12" t="s">
        <v>9</v>
      </c>
      <c r="D239" s="2">
        <v>484725</v>
      </c>
      <c r="E239" s="11">
        <f>Quantitativo!$H239</f>
        <v>2</v>
      </c>
      <c r="F239" s="19">
        <v>666.33</v>
      </c>
      <c r="G239" s="20">
        <f>Quantitativo!$F239*Quantitativo!$E239</f>
        <v>1332.66</v>
      </c>
      <c r="H239" s="27">
        <v>2</v>
      </c>
    </row>
    <row r="240" spans="1:8" x14ac:dyDescent="0.2">
      <c r="A240" s="24">
        <v>238</v>
      </c>
      <c r="B240" s="1" t="s">
        <v>246</v>
      </c>
      <c r="C240" s="12" t="s">
        <v>9</v>
      </c>
      <c r="D240" s="2">
        <v>484725</v>
      </c>
      <c r="E240" s="11">
        <f>Quantitativo!$H240</f>
        <v>2</v>
      </c>
      <c r="F240" s="19">
        <v>336.15</v>
      </c>
      <c r="G240" s="20">
        <f>Quantitativo!$F240*Quantitativo!$E240</f>
        <v>672.3</v>
      </c>
      <c r="H240" s="27">
        <v>2</v>
      </c>
    </row>
    <row r="241" spans="1:8" x14ac:dyDescent="0.2">
      <c r="A241" s="24">
        <v>239</v>
      </c>
      <c r="B241" s="1" t="s">
        <v>247</v>
      </c>
      <c r="C241" s="12" t="s">
        <v>9</v>
      </c>
      <c r="D241" s="2">
        <v>484725</v>
      </c>
      <c r="E241" s="11">
        <f>Quantitativo!$H241</f>
        <v>2</v>
      </c>
      <c r="F241" s="19">
        <v>368.91</v>
      </c>
      <c r="G241" s="20">
        <f>Quantitativo!$F241*Quantitativo!$E241</f>
        <v>737.82</v>
      </c>
      <c r="H241" s="27">
        <v>2</v>
      </c>
    </row>
    <row r="242" spans="1:8" x14ac:dyDescent="0.2">
      <c r="A242" s="24">
        <v>240</v>
      </c>
      <c r="B242" s="1" t="s">
        <v>248</v>
      </c>
      <c r="C242" s="12" t="s">
        <v>9</v>
      </c>
      <c r="D242" s="2">
        <v>484725</v>
      </c>
      <c r="E242" s="11">
        <f>Quantitativo!$H242</f>
        <v>2</v>
      </c>
      <c r="F242" s="19">
        <v>320.05</v>
      </c>
      <c r="G242" s="20">
        <f>Quantitativo!$F242*Quantitativo!$E242</f>
        <v>640.1</v>
      </c>
      <c r="H242" s="27">
        <v>2</v>
      </c>
    </row>
    <row r="243" spans="1:8" x14ac:dyDescent="0.2">
      <c r="A243" s="24">
        <v>241</v>
      </c>
      <c r="B243" s="1" t="s">
        <v>249</v>
      </c>
      <c r="C243" s="12" t="s">
        <v>9</v>
      </c>
      <c r="D243" s="2">
        <v>326561</v>
      </c>
      <c r="E243" s="11">
        <f>Quantitativo!$H243</f>
        <v>100</v>
      </c>
      <c r="F243" s="19">
        <v>5.24</v>
      </c>
      <c r="G243" s="20">
        <f>Quantitativo!$F243*Quantitativo!$E243</f>
        <v>524</v>
      </c>
      <c r="H243" s="27">
        <v>100</v>
      </c>
    </row>
    <row r="244" spans="1:8" x14ac:dyDescent="0.2">
      <c r="A244" s="24">
        <v>242</v>
      </c>
      <c r="B244" s="1" t="s">
        <v>250</v>
      </c>
      <c r="C244" s="12" t="s">
        <v>9</v>
      </c>
      <c r="D244" s="2">
        <v>326561</v>
      </c>
      <c r="E244" s="11">
        <f>Quantitativo!$H244</f>
        <v>100</v>
      </c>
      <c r="F244" s="19">
        <v>6.58</v>
      </c>
      <c r="G244" s="20">
        <f>Quantitativo!$F244*Quantitativo!$E244</f>
        <v>658</v>
      </c>
      <c r="H244" s="27">
        <v>100</v>
      </c>
    </row>
    <row r="245" spans="1:8" x14ac:dyDescent="0.2">
      <c r="A245" s="24">
        <v>243</v>
      </c>
      <c r="B245" s="1" t="s">
        <v>251</v>
      </c>
      <c r="C245" s="12" t="s">
        <v>9</v>
      </c>
      <c r="D245" s="2">
        <v>326561</v>
      </c>
      <c r="E245" s="11">
        <f>Quantitativo!$H245</f>
        <v>100</v>
      </c>
      <c r="F245" s="19">
        <v>7.91</v>
      </c>
      <c r="G245" s="20">
        <f>Quantitativo!$F245*Quantitativo!$E245</f>
        <v>791</v>
      </c>
      <c r="H245" s="27">
        <v>100</v>
      </c>
    </row>
    <row r="246" spans="1:8" x14ac:dyDescent="0.2">
      <c r="A246" s="24">
        <v>244</v>
      </c>
      <c r="B246" s="1" t="s">
        <v>252</v>
      </c>
      <c r="C246" s="12" t="s">
        <v>9</v>
      </c>
      <c r="D246" s="2">
        <v>326561</v>
      </c>
      <c r="E246" s="11">
        <f>Quantitativo!$H246</f>
        <v>100</v>
      </c>
      <c r="F246" s="19">
        <v>7.61</v>
      </c>
      <c r="G246" s="20">
        <f>Quantitativo!$F246*Quantitativo!$E246</f>
        <v>761</v>
      </c>
      <c r="H246" s="27">
        <v>100</v>
      </c>
    </row>
    <row r="247" spans="1:8" x14ac:dyDescent="0.2">
      <c r="A247" s="24">
        <v>245</v>
      </c>
      <c r="B247" s="1" t="s">
        <v>253</v>
      </c>
      <c r="C247" s="12" t="s">
        <v>9</v>
      </c>
      <c r="D247" s="2">
        <v>326561</v>
      </c>
      <c r="E247" s="11">
        <f>Quantitativo!$H247</f>
        <v>100</v>
      </c>
      <c r="F247" s="19">
        <v>8.44</v>
      </c>
      <c r="G247" s="20">
        <f>Quantitativo!$F247*Quantitativo!$E247</f>
        <v>844</v>
      </c>
      <c r="H247" s="27">
        <v>100</v>
      </c>
    </row>
    <row r="248" spans="1:8" x14ac:dyDescent="0.2">
      <c r="A248" s="24">
        <v>246</v>
      </c>
      <c r="B248" s="1" t="s">
        <v>254</v>
      </c>
      <c r="C248" s="12" t="s">
        <v>9</v>
      </c>
      <c r="D248" s="2">
        <v>326561</v>
      </c>
      <c r="E248" s="11">
        <f>Quantitativo!$H248</f>
        <v>100</v>
      </c>
      <c r="F248" s="19">
        <v>15.38</v>
      </c>
      <c r="G248" s="20">
        <f>Quantitativo!$F248*Quantitativo!$E248</f>
        <v>1538</v>
      </c>
      <c r="H248" s="27">
        <v>100</v>
      </c>
    </row>
    <row r="249" spans="1:8" x14ac:dyDescent="0.2">
      <c r="A249" s="24">
        <v>247</v>
      </c>
      <c r="B249" s="1" t="s">
        <v>255</v>
      </c>
      <c r="C249" s="12" t="s">
        <v>9</v>
      </c>
      <c r="D249" s="2">
        <v>326561</v>
      </c>
      <c r="E249" s="11">
        <f>Quantitativo!$H249</f>
        <v>100</v>
      </c>
      <c r="F249" s="19">
        <v>16.05</v>
      </c>
      <c r="G249" s="20">
        <f>Quantitativo!$F249*Quantitativo!$E249</f>
        <v>1605</v>
      </c>
      <c r="H249" s="27">
        <v>100</v>
      </c>
    </row>
    <row r="250" spans="1:8" x14ac:dyDescent="0.2">
      <c r="A250" s="24">
        <v>248</v>
      </c>
      <c r="B250" s="1" t="s">
        <v>256</v>
      </c>
      <c r="C250" s="12" t="s">
        <v>9</v>
      </c>
      <c r="D250" s="2">
        <v>311040</v>
      </c>
      <c r="E250" s="11">
        <f>Quantitativo!$H250</f>
        <v>20</v>
      </c>
      <c r="F250" s="19">
        <v>148.41</v>
      </c>
      <c r="G250" s="20">
        <f>Quantitativo!$F250*Quantitativo!$E250</f>
        <v>2968.2</v>
      </c>
      <c r="H250" s="27">
        <v>20</v>
      </c>
    </row>
    <row r="251" spans="1:8" x14ac:dyDescent="0.2">
      <c r="A251" s="24">
        <v>249</v>
      </c>
      <c r="B251" s="1" t="s">
        <v>257</v>
      </c>
      <c r="C251" s="12" t="s">
        <v>9</v>
      </c>
      <c r="D251" s="2">
        <v>289340</v>
      </c>
      <c r="E251" s="11">
        <f>Quantitativo!$H251</f>
        <v>100</v>
      </c>
      <c r="F251" s="19">
        <v>24.05</v>
      </c>
      <c r="G251" s="20">
        <f>Quantitativo!$F251*Quantitativo!$E251</f>
        <v>2405</v>
      </c>
      <c r="H251" s="27">
        <v>100</v>
      </c>
    </row>
    <row r="252" spans="1:8" x14ac:dyDescent="0.2">
      <c r="A252" s="24">
        <v>250</v>
      </c>
      <c r="B252" s="1" t="s">
        <v>258</v>
      </c>
      <c r="C252" s="12" t="s">
        <v>9</v>
      </c>
      <c r="D252" s="2">
        <v>446928</v>
      </c>
      <c r="E252" s="11">
        <f>Quantitativo!$H252</f>
        <v>10</v>
      </c>
      <c r="F252" s="19">
        <v>138.53</v>
      </c>
      <c r="G252" s="20">
        <f>Quantitativo!$F252*Quantitativo!$E252</f>
        <v>1385.3</v>
      </c>
      <c r="H252" s="27">
        <v>10</v>
      </c>
    </row>
    <row r="253" spans="1:8" x14ac:dyDescent="0.2">
      <c r="A253" s="24">
        <v>251</v>
      </c>
      <c r="B253" s="1" t="s">
        <v>259</v>
      </c>
      <c r="C253" s="12" t="s">
        <v>9</v>
      </c>
      <c r="D253" s="2">
        <v>446928</v>
      </c>
      <c r="E253" s="11">
        <f>Quantitativo!$H253</f>
        <v>10</v>
      </c>
      <c r="F253" s="19">
        <v>446.53</v>
      </c>
      <c r="G253" s="20">
        <f>Quantitativo!$F253*Quantitativo!$E253</f>
        <v>4465.2999999999993</v>
      </c>
      <c r="H253" s="27">
        <v>10</v>
      </c>
    </row>
    <row r="254" spans="1:8" x14ac:dyDescent="0.2">
      <c r="A254" s="24">
        <v>252</v>
      </c>
      <c r="B254" s="1" t="s">
        <v>260</v>
      </c>
      <c r="C254" s="12" t="s">
        <v>9</v>
      </c>
      <c r="D254" s="2">
        <v>484725</v>
      </c>
      <c r="E254" s="11">
        <f>Quantitativo!$H254</f>
        <v>10</v>
      </c>
      <c r="F254" s="19">
        <v>64.150000000000006</v>
      </c>
      <c r="G254" s="20">
        <f>Quantitativo!$F254*Quantitativo!$E254</f>
        <v>641.5</v>
      </c>
      <c r="H254" s="27">
        <v>10</v>
      </c>
    </row>
    <row r="255" spans="1:8" x14ac:dyDescent="0.2">
      <c r="A255" s="24">
        <v>253</v>
      </c>
      <c r="B255" s="1" t="s">
        <v>261</v>
      </c>
      <c r="C255" s="12" t="s">
        <v>9</v>
      </c>
      <c r="D255" s="2">
        <v>484725</v>
      </c>
      <c r="E255" s="11">
        <f>Quantitativo!$H255</f>
        <v>10</v>
      </c>
      <c r="F255" s="19">
        <v>78.98</v>
      </c>
      <c r="G255" s="20">
        <f>Quantitativo!$F255*Quantitativo!$E255</f>
        <v>789.80000000000007</v>
      </c>
      <c r="H255" s="27">
        <v>10</v>
      </c>
    </row>
    <row r="256" spans="1:8" x14ac:dyDescent="0.2">
      <c r="A256" s="24">
        <v>254</v>
      </c>
      <c r="B256" s="1" t="s">
        <v>262</v>
      </c>
      <c r="C256" s="12" t="s">
        <v>9</v>
      </c>
      <c r="D256" s="2">
        <v>484725</v>
      </c>
      <c r="E256" s="11">
        <f>Quantitativo!$H256</f>
        <v>10</v>
      </c>
      <c r="F256" s="19">
        <v>85.65</v>
      </c>
      <c r="G256" s="20">
        <f>Quantitativo!$F256*Quantitativo!$E256</f>
        <v>856.5</v>
      </c>
      <c r="H256" s="27">
        <v>10</v>
      </c>
    </row>
    <row r="257" spans="1:8" x14ac:dyDescent="0.2">
      <c r="A257" s="24">
        <v>255</v>
      </c>
      <c r="B257" s="1" t="s">
        <v>263</v>
      </c>
      <c r="C257" s="12" t="s">
        <v>9</v>
      </c>
      <c r="D257" s="2">
        <v>484725</v>
      </c>
      <c r="E257" s="11">
        <f>Quantitativo!$H257</f>
        <v>10</v>
      </c>
      <c r="F257" s="19">
        <v>107.14</v>
      </c>
      <c r="G257" s="20">
        <f>Quantitativo!$F257*Quantitativo!$E257</f>
        <v>1071.4000000000001</v>
      </c>
      <c r="H257" s="27">
        <v>10</v>
      </c>
    </row>
    <row r="258" spans="1:8" x14ac:dyDescent="0.2">
      <c r="A258" s="24">
        <v>256</v>
      </c>
      <c r="B258" s="1" t="s">
        <v>264</v>
      </c>
      <c r="C258" s="12" t="s">
        <v>9</v>
      </c>
      <c r="D258" s="2">
        <v>484725</v>
      </c>
      <c r="E258" s="11">
        <f>Quantitativo!$H258</f>
        <v>10</v>
      </c>
      <c r="F258" s="19">
        <v>130.02000000000001</v>
      </c>
      <c r="G258" s="20">
        <f>Quantitativo!$F258*Quantitativo!$E258</f>
        <v>1300.2</v>
      </c>
      <c r="H258" s="27">
        <v>10</v>
      </c>
    </row>
    <row r="259" spans="1:8" x14ac:dyDescent="0.2">
      <c r="A259" s="24">
        <v>257</v>
      </c>
      <c r="B259" s="1" t="s">
        <v>265</v>
      </c>
      <c r="C259" s="12" t="s">
        <v>9</v>
      </c>
      <c r="D259" s="2">
        <v>484725</v>
      </c>
      <c r="E259" s="11">
        <f>Quantitativo!$H259</f>
        <v>10</v>
      </c>
      <c r="F259" s="19">
        <v>207.73</v>
      </c>
      <c r="G259" s="20">
        <f>Quantitativo!$F259*Quantitativo!$E259</f>
        <v>2077.2999999999997</v>
      </c>
      <c r="H259" s="27">
        <v>10</v>
      </c>
    </row>
    <row r="260" spans="1:8" x14ac:dyDescent="0.2">
      <c r="A260" s="24">
        <v>258</v>
      </c>
      <c r="B260" s="1" t="s">
        <v>266</v>
      </c>
      <c r="C260" s="12" t="s">
        <v>9</v>
      </c>
      <c r="D260" s="2">
        <v>484725</v>
      </c>
      <c r="E260" s="11">
        <f>Quantitativo!$H260</f>
        <v>10</v>
      </c>
      <c r="F260" s="19">
        <v>333.38</v>
      </c>
      <c r="G260" s="20">
        <f>Quantitativo!$F260*Quantitativo!$E260</f>
        <v>3333.8</v>
      </c>
      <c r="H260" s="27">
        <v>10</v>
      </c>
    </row>
    <row r="261" spans="1:8" x14ac:dyDescent="0.2">
      <c r="A261" s="24">
        <v>259</v>
      </c>
      <c r="B261" s="1" t="s">
        <v>267</v>
      </c>
      <c r="C261" s="12" t="s">
        <v>9</v>
      </c>
      <c r="D261" s="2">
        <v>484725</v>
      </c>
      <c r="E261" s="11">
        <f>Quantitativo!$H261</f>
        <v>10</v>
      </c>
      <c r="F261" s="19">
        <v>426.85</v>
      </c>
      <c r="G261" s="20">
        <f>Quantitativo!$F261*Quantitativo!$E261</f>
        <v>4268.5</v>
      </c>
      <c r="H261" s="27">
        <v>10</v>
      </c>
    </row>
    <row r="262" spans="1:8" x14ac:dyDescent="0.2">
      <c r="A262" s="24">
        <v>260</v>
      </c>
      <c r="B262" s="1" t="s">
        <v>268</v>
      </c>
      <c r="C262" s="12" t="s">
        <v>9</v>
      </c>
      <c r="D262" s="2">
        <v>327420</v>
      </c>
      <c r="E262" s="11">
        <f>Quantitativo!$H262</f>
        <v>5</v>
      </c>
      <c r="F262" s="19">
        <v>138.53</v>
      </c>
      <c r="G262" s="20">
        <f>Quantitativo!$F262*Quantitativo!$E262</f>
        <v>692.65</v>
      </c>
      <c r="H262" s="27">
        <v>5</v>
      </c>
    </row>
    <row r="263" spans="1:8" x14ac:dyDescent="0.2">
      <c r="A263" s="24">
        <v>261</v>
      </c>
      <c r="B263" s="1" t="s">
        <v>269</v>
      </c>
      <c r="C263" s="12" t="s">
        <v>9</v>
      </c>
      <c r="D263" s="2">
        <v>327420</v>
      </c>
      <c r="E263" s="11">
        <f>Quantitativo!$H263</f>
        <v>5</v>
      </c>
      <c r="F263" s="19">
        <v>135.08000000000001</v>
      </c>
      <c r="G263" s="20">
        <f>Quantitativo!$F263*Quantitativo!$E263</f>
        <v>675.40000000000009</v>
      </c>
      <c r="H263" s="27">
        <v>5</v>
      </c>
    </row>
    <row r="264" spans="1:8" x14ac:dyDescent="0.2">
      <c r="A264" s="24">
        <v>262</v>
      </c>
      <c r="B264" s="1" t="s">
        <v>270</v>
      </c>
      <c r="C264" s="12" t="s">
        <v>9</v>
      </c>
      <c r="D264" s="2">
        <v>327420</v>
      </c>
      <c r="E264" s="11">
        <f>Quantitativo!$H264</f>
        <v>5</v>
      </c>
      <c r="F264" s="19">
        <v>164.63</v>
      </c>
      <c r="G264" s="20">
        <f>Quantitativo!$F264*Quantitativo!$E264</f>
        <v>823.15</v>
      </c>
      <c r="H264" s="27">
        <v>5</v>
      </c>
    </row>
    <row r="265" spans="1:8" x14ac:dyDescent="0.2">
      <c r="A265" s="24">
        <v>263</v>
      </c>
      <c r="B265" s="1" t="s">
        <v>271</v>
      </c>
      <c r="C265" s="12" t="s">
        <v>9</v>
      </c>
      <c r="D265" s="2">
        <v>327420</v>
      </c>
      <c r="E265" s="11">
        <f>Quantitativo!$H265</f>
        <v>5</v>
      </c>
      <c r="F265" s="19">
        <v>157.85</v>
      </c>
      <c r="G265" s="20">
        <f>Quantitativo!$F265*Quantitativo!$E265</f>
        <v>789.25</v>
      </c>
      <c r="H265" s="27">
        <v>5</v>
      </c>
    </row>
    <row r="266" spans="1:8" x14ac:dyDescent="0.2">
      <c r="A266" s="24">
        <v>264</v>
      </c>
      <c r="B266" s="1" t="s">
        <v>272</v>
      </c>
      <c r="C266" s="12" t="s">
        <v>9</v>
      </c>
      <c r="D266" s="2">
        <v>327420</v>
      </c>
      <c r="E266" s="11">
        <f>Quantitativo!$H266</f>
        <v>5</v>
      </c>
      <c r="F266" s="19">
        <v>149.12</v>
      </c>
      <c r="G266" s="20">
        <f>Quantitativo!$F266*Quantitativo!$E266</f>
        <v>745.6</v>
      </c>
      <c r="H266" s="27">
        <v>5</v>
      </c>
    </row>
    <row r="267" spans="1:8" x14ac:dyDescent="0.2">
      <c r="A267" s="24">
        <v>265</v>
      </c>
      <c r="B267" s="1" t="s">
        <v>273</v>
      </c>
      <c r="C267" s="12" t="s">
        <v>9</v>
      </c>
      <c r="D267" s="2">
        <v>327420</v>
      </c>
      <c r="E267" s="11">
        <f>Quantitativo!$H267</f>
        <v>5</v>
      </c>
      <c r="F267" s="19">
        <v>304.31</v>
      </c>
      <c r="G267" s="20">
        <f>Quantitativo!$F267*Quantitativo!$E267</f>
        <v>1521.55</v>
      </c>
      <c r="H267" s="27">
        <v>5</v>
      </c>
    </row>
    <row r="268" spans="1:8" x14ac:dyDescent="0.2">
      <c r="A268" s="24">
        <v>266</v>
      </c>
      <c r="B268" s="1" t="s">
        <v>274</v>
      </c>
      <c r="C268" s="12" t="s">
        <v>9</v>
      </c>
      <c r="D268" s="2">
        <v>327420</v>
      </c>
      <c r="E268" s="11">
        <f>Quantitativo!$H268</f>
        <v>5</v>
      </c>
      <c r="F268" s="19">
        <v>277.64</v>
      </c>
      <c r="G268" s="20">
        <f>Quantitativo!$F268*Quantitativo!$E268</f>
        <v>1388.1999999999998</v>
      </c>
      <c r="H268" s="27">
        <v>5</v>
      </c>
    </row>
    <row r="269" spans="1:8" x14ac:dyDescent="0.2">
      <c r="A269" s="24">
        <v>267</v>
      </c>
      <c r="B269" s="1" t="s">
        <v>275</v>
      </c>
      <c r="C269" s="12" t="s">
        <v>9</v>
      </c>
      <c r="D269" s="2">
        <v>484268</v>
      </c>
      <c r="E269" s="11">
        <f>Quantitativo!$H269</f>
        <v>2</v>
      </c>
      <c r="F269" s="19">
        <v>412.59</v>
      </c>
      <c r="G269" s="20">
        <f>Quantitativo!$F269*Quantitativo!$E269</f>
        <v>825.18</v>
      </c>
      <c r="H269" s="27">
        <v>2</v>
      </c>
    </row>
    <row r="270" spans="1:8" x14ac:dyDescent="0.2">
      <c r="A270" s="24">
        <v>268</v>
      </c>
      <c r="B270" s="1" t="s">
        <v>276</v>
      </c>
      <c r="C270" s="12" t="s">
        <v>9</v>
      </c>
      <c r="D270" s="2">
        <v>484268</v>
      </c>
      <c r="E270" s="11">
        <f>Quantitativo!$H270</f>
        <v>2</v>
      </c>
      <c r="F270" s="19">
        <v>1945.41</v>
      </c>
      <c r="G270" s="20">
        <f>Quantitativo!$F270*Quantitativo!$E270</f>
        <v>3890.82</v>
      </c>
      <c r="H270" s="27">
        <v>2</v>
      </c>
    </row>
    <row r="271" spans="1:8" x14ac:dyDescent="0.2">
      <c r="A271" s="24">
        <v>269</v>
      </c>
      <c r="B271" s="1" t="s">
        <v>277</v>
      </c>
      <c r="C271" s="12" t="s">
        <v>9</v>
      </c>
      <c r="D271" s="2">
        <v>484268</v>
      </c>
      <c r="E271" s="11">
        <f>Quantitativo!$H271</f>
        <v>2</v>
      </c>
      <c r="F271" s="19">
        <v>369.25</v>
      </c>
      <c r="G271" s="20">
        <f>Quantitativo!$F271*Quantitativo!$E271</f>
        <v>738.5</v>
      </c>
      <c r="H271" s="27">
        <v>2</v>
      </c>
    </row>
    <row r="272" spans="1:8" x14ac:dyDescent="0.2">
      <c r="A272" s="24">
        <v>270</v>
      </c>
      <c r="B272" s="1" t="s">
        <v>278</v>
      </c>
      <c r="C272" s="12" t="s">
        <v>9</v>
      </c>
      <c r="D272" s="2">
        <v>484268</v>
      </c>
      <c r="E272" s="11">
        <f>Quantitativo!$H272</f>
        <v>2</v>
      </c>
      <c r="F272" s="19">
        <v>1698.75</v>
      </c>
      <c r="G272" s="20">
        <f>Quantitativo!$F272*Quantitativo!$E272</f>
        <v>3397.5</v>
      </c>
      <c r="H272" s="27">
        <v>2</v>
      </c>
    </row>
    <row r="273" spans="1:8" x14ac:dyDescent="0.2">
      <c r="A273" s="24">
        <v>271</v>
      </c>
      <c r="B273" s="1" t="s">
        <v>279</v>
      </c>
      <c r="C273" s="12" t="s">
        <v>9</v>
      </c>
      <c r="D273" s="2">
        <v>484226</v>
      </c>
      <c r="E273" s="11">
        <f>Quantitativo!$H273</f>
        <v>2</v>
      </c>
      <c r="F273" s="19">
        <v>322.93</v>
      </c>
      <c r="G273" s="20">
        <f>Quantitativo!$F273*Quantitativo!$E273</f>
        <v>645.86</v>
      </c>
      <c r="H273" s="27">
        <v>2</v>
      </c>
    </row>
    <row r="274" spans="1:8" x14ac:dyDescent="0.2">
      <c r="A274" s="24">
        <v>272</v>
      </c>
      <c r="B274" s="1" t="s">
        <v>280</v>
      </c>
      <c r="C274" s="12" t="s">
        <v>9</v>
      </c>
      <c r="D274" s="2">
        <v>484226</v>
      </c>
      <c r="E274" s="11">
        <f>Quantitativo!$H274</f>
        <v>2</v>
      </c>
      <c r="F274" s="19">
        <v>95.25</v>
      </c>
      <c r="G274" s="20">
        <f>Quantitativo!$F274*Quantitativo!$E274</f>
        <v>190.5</v>
      </c>
      <c r="H274" s="27">
        <v>2</v>
      </c>
    </row>
    <row r="275" spans="1:8" x14ac:dyDescent="0.2">
      <c r="A275" s="24">
        <v>273</v>
      </c>
      <c r="B275" s="1" t="s">
        <v>281</v>
      </c>
      <c r="C275" s="12" t="s">
        <v>9</v>
      </c>
      <c r="D275" s="2">
        <v>484226</v>
      </c>
      <c r="E275" s="11">
        <f>Quantitativo!$H275</f>
        <v>2</v>
      </c>
      <c r="F275" s="19">
        <v>186.35</v>
      </c>
      <c r="G275" s="20">
        <f>Quantitativo!$F275*Quantitativo!$E275</f>
        <v>372.7</v>
      </c>
      <c r="H275" s="27">
        <v>2</v>
      </c>
    </row>
    <row r="276" spans="1:8" x14ac:dyDescent="0.2">
      <c r="A276" s="24">
        <v>274</v>
      </c>
      <c r="B276" s="1" t="s">
        <v>282</v>
      </c>
      <c r="C276" s="12" t="s">
        <v>9</v>
      </c>
      <c r="D276" s="2">
        <v>617730</v>
      </c>
      <c r="E276" s="11">
        <f>Quantitativo!$H276</f>
        <v>10</v>
      </c>
      <c r="F276" s="19">
        <v>61.89</v>
      </c>
      <c r="G276" s="20">
        <f>Quantitativo!$F276*Quantitativo!$E276</f>
        <v>618.9</v>
      </c>
      <c r="H276" s="27">
        <v>10</v>
      </c>
    </row>
    <row r="277" spans="1:8" x14ac:dyDescent="0.2">
      <c r="A277" s="24">
        <v>275</v>
      </c>
      <c r="B277" s="1" t="s">
        <v>283</v>
      </c>
      <c r="C277" s="12" t="s">
        <v>9</v>
      </c>
      <c r="D277" s="2">
        <v>617730</v>
      </c>
      <c r="E277" s="11">
        <f>Quantitativo!$H277</f>
        <v>10</v>
      </c>
      <c r="F277" s="19">
        <v>66.08</v>
      </c>
      <c r="G277" s="20">
        <f>Quantitativo!$F277*Quantitativo!$E277</f>
        <v>660.8</v>
      </c>
      <c r="H277" s="27">
        <v>10</v>
      </c>
    </row>
    <row r="278" spans="1:8" x14ac:dyDescent="0.2">
      <c r="A278" s="24">
        <v>276</v>
      </c>
      <c r="B278" s="1" t="s">
        <v>284</v>
      </c>
      <c r="C278" s="12" t="s">
        <v>9</v>
      </c>
      <c r="D278" s="2">
        <v>617730</v>
      </c>
      <c r="E278" s="11">
        <f>Quantitativo!$H278</f>
        <v>10</v>
      </c>
      <c r="F278" s="19">
        <v>69.8</v>
      </c>
      <c r="G278" s="20">
        <f>Quantitativo!$F278*Quantitativo!$E278</f>
        <v>698</v>
      </c>
      <c r="H278" s="27">
        <v>10</v>
      </c>
    </row>
    <row r="279" spans="1:8" x14ac:dyDescent="0.2">
      <c r="A279" s="24">
        <v>277</v>
      </c>
      <c r="B279" s="1" t="s">
        <v>285</v>
      </c>
      <c r="C279" s="12" t="s">
        <v>9</v>
      </c>
      <c r="D279" s="2">
        <v>617730</v>
      </c>
      <c r="E279" s="11">
        <f>Quantitativo!$H279</f>
        <v>10</v>
      </c>
      <c r="F279" s="19">
        <v>74.47</v>
      </c>
      <c r="G279" s="20">
        <f>Quantitativo!$F279*Quantitativo!$E279</f>
        <v>744.7</v>
      </c>
      <c r="H279" s="27">
        <v>10</v>
      </c>
    </row>
    <row r="280" spans="1:8" x14ac:dyDescent="0.2">
      <c r="A280" s="24">
        <v>278</v>
      </c>
      <c r="B280" s="1" t="s">
        <v>286</v>
      </c>
      <c r="C280" s="12" t="s">
        <v>9</v>
      </c>
      <c r="D280" s="2">
        <v>617730</v>
      </c>
      <c r="E280" s="11">
        <f>Quantitativo!$H280</f>
        <v>10</v>
      </c>
      <c r="F280" s="19">
        <v>78.47</v>
      </c>
      <c r="G280" s="20">
        <f>Quantitativo!$F280*Quantitativo!$E280</f>
        <v>784.7</v>
      </c>
      <c r="H280" s="27">
        <v>10</v>
      </c>
    </row>
    <row r="281" spans="1:8" x14ac:dyDescent="0.2">
      <c r="A281" s="24">
        <v>279</v>
      </c>
      <c r="B281" s="1" t="s">
        <v>287</v>
      </c>
      <c r="C281" s="12" t="s">
        <v>9</v>
      </c>
      <c r="D281" s="2">
        <v>617730</v>
      </c>
      <c r="E281" s="11">
        <f>Quantitativo!$H281</f>
        <v>20</v>
      </c>
      <c r="F281" s="19">
        <v>80.47</v>
      </c>
      <c r="G281" s="20">
        <f>Quantitativo!$F281*Quantitativo!$E281</f>
        <v>1609.4</v>
      </c>
      <c r="H281" s="27">
        <v>20</v>
      </c>
    </row>
    <row r="282" spans="1:8" x14ac:dyDescent="0.2">
      <c r="A282" s="24">
        <v>280</v>
      </c>
      <c r="B282" s="1" t="s">
        <v>288</v>
      </c>
      <c r="C282" s="12" t="s">
        <v>9</v>
      </c>
      <c r="D282" s="2">
        <v>617730</v>
      </c>
      <c r="E282" s="11">
        <f>Quantitativo!$H282</f>
        <v>20</v>
      </c>
      <c r="F282" s="19">
        <v>87.13</v>
      </c>
      <c r="G282" s="20">
        <f>Quantitativo!$F282*Quantitativo!$E282</f>
        <v>1742.6</v>
      </c>
      <c r="H282" s="27">
        <v>20</v>
      </c>
    </row>
    <row r="283" spans="1:8" x14ac:dyDescent="0.2">
      <c r="A283" s="24">
        <v>281</v>
      </c>
      <c r="B283" s="1" t="s">
        <v>289</v>
      </c>
      <c r="C283" s="12" t="s">
        <v>9</v>
      </c>
      <c r="D283" s="2">
        <v>617730</v>
      </c>
      <c r="E283" s="11">
        <f>Quantitativo!$H283</f>
        <v>20</v>
      </c>
      <c r="F283" s="19">
        <v>102.5</v>
      </c>
      <c r="G283" s="20">
        <f>Quantitativo!$F283*Quantitativo!$E283</f>
        <v>2050</v>
      </c>
      <c r="H283" s="27">
        <v>20</v>
      </c>
    </row>
    <row r="284" spans="1:8" x14ac:dyDescent="0.2">
      <c r="A284" s="24">
        <v>282</v>
      </c>
      <c r="B284" s="1" t="s">
        <v>290</v>
      </c>
      <c r="C284" s="12" t="s">
        <v>9</v>
      </c>
      <c r="D284" s="2">
        <v>617730</v>
      </c>
      <c r="E284" s="11">
        <f>Quantitativo!$H284</f>
        <v>20</v>
      </c>
      <c r="F284" s="19">
        <v>110.83</v>
      </c>
      <c r="G284" s="20">
        <f>Quantitativo!$F284*Quantitativo!$E284</f>
        <v>2216.6</v>
      </c>
      <c r="H284" s="27">
        <v>20</v>
      </c>
    </row>
    <row r="285" spans="1:8" x14ac:dyDescent="0.2">
      <c r="A285" s="24">
        <v>283</v>
      </c>
      <c r="B285" s="1" t="s">
        <v>291</v>
      </c>
      <c r="C285" s="12" t="s">
        <v>9</v>
      </c>
      <c r="D285" s="2">
        <v>617730</v>
      </c>
      <c r="E285" s="11">
        <f>Quantitativo!$H285</f>
        <v>20</v>
      </c>
      <c r="F285" s="19">
        <v>136.01</v>
      </c>
      <c r="G285" s="20">
        <f>Quantitativo!$F285*Quantitativo!$E285</f>
        <v>2720.2</v>
      </c>
      <c r="H285" s="27">
        <v>20</v>
      </c>
    </row>
    <row r="286" spans="1:8" x14ac:dyDescent="0.2">
      <c r="A286" s="24">
        <v>284</v>
      </c>
      <c r="B286" s="1" t="s">
        <v>292</v>
      </c>
      <c r="C286" s="12" t="s">
        <v>9</v>
      </c>
      <c r="D286" s="2">
        <v>617730</v>
      </c>
      <c r="E286" s="11">
        <f>Quantitativo!$H286</f>
        <v>5</v>
      </c>
      <c r="F286" s="19">
        <v>203.83</v>
      </c>
      <c r="G286" s="20">
        <f>Quantitativo!$F286*Quantitativo!$E286</f>
        <v>1019.1500000000001</v>
      </c>
      <c r="H286" s="27">
        <v>5</v>
      </c>
    </row>
    <row r="287" spans="1:8" x14ac:dyDescent="0.2">
      <c r="A287" s="24">
        <v>285</v>
      </c>
      <c r="B287" s="1" t="s">
        <v>293</v>
      </c>
      <c r="C287" s="12" t="s">
        <v>9</v>
      </c>
      <c r="D287" s="2">
        <v>617730</v>
      </c>
      <c r="E287" s="11">
        <f>Quantitativo!$H287</f>
        <v>5</v>
      </c>
      <c r="F287" s="19">
        <v>245.42</v>
      </c>
      <c r="G287" s="20">
        <f>Quantitativo!$F287*Quantitativo!$E287</f>
        <v>1227.0999999999999</v>
      </c>
      <c r="H287" s="27">
        <v>5</v>
      </c>
    </row>
    <row r="288" spans="1:8" x14ac:dyDescent="0.2">
      <c r="A288" s="24">
        <v>286</v>
      </c>
      <c r="B288" s="1" t="s">
        <v>294</v>
      </c>
      <c r="C288" s="12" t="s">
        <v>9</v>
      </c>
      <c r="D288" s="2">
        <v>617730</v>
      </c>
      <c r="E288" s="11">
        <f>Quantitativo!$H288</f>
        <v>20</v>
      </c>
      <c r="F288" s="19">
        <v>404.83</v>
      </c>
      <c r="G288" s="20">
        <f>Quantitativo!$F288*Quantitativo!$E288</f>
        <v>8096.5999999999995</v>
      </c>
      <c r="H288" s="27">
        <v>20</v>
      </c>
    </row>
    <row r="289" spans="1:8" x14ac:dyDescent="0.2">
      <c r="A289" s="24">
        <v>287</v>
      </c>
      <c r="B289" s="1" t="s">
        <v>295</v>
      </c>
      <c r="C289" s="12" t="s">
        <v>9</v>
      </c>
      <c r="D289" s="2">
        <v>617730</v>
      </c>
      <c r="E289" s="11">
        <f>Quantitativo!$H289</f>
        <v>10</v>
      </c>
      <c r="F289" s="19">
        <v>548.66999999999996</v>
      </c>
      <c r="G289" s="20">
        <f>Quantitativo!$F289*Quantitativo!$E289</f>
        <v>5486.7</v>
      </c>
      <c r="H289" s="27">
        <v>10</v>
      </c>
    </row>
    <row r="290" spans="1:8" x14ac:dyDescent="0.2">
      <c r="A290" s="24">
        <v>288</v>
      </c>
      <c r="B290" s="1" t="s">
        <v>296</v>
      </c>
      <c r="C290" s="12" t="s">
        <v>9</v>
      </c>
      <c r="D290" s="2">
        <v>617730</v>
      </c>
      <c r="E290" s="11">
        <f>Quantitativo!$H290</f>
        <v>5</v>
      </c>
      <c r="F290" s="19">
        <v>803</v>
      </c>
      <c r="G290" s="20">
        <f>Quantitativo!$F290*Quantitativo!$E290</f>
        <v>4015</v>
      </c>
      <c r="H290" s="27">
        <v>5</v>
      </c>
    </row>
    <row r="291" spans="1:8" x14ac:dyDescent="0.2">
      <c r="A291" s="24">
        <v>289</v>
      </c>
      <c r="B291" s="1" t="s">
        <v>297</v>
      </c>
      <c r="C291" s="12" t="s">
        <v>9</v>
      </c>
      <c r="D291" s="2">
        <v>606890</v>
      </c>
      <c r="E291" s="11">
        <f>Quantitativo!$H291</f>
        <v>10</v>
      </c>
      <c r="F291" s="19">
        <v>437.76</v>
      </c>
      <c r="G291" s="20">
        <f>Quantitativo!$F291*Quantitativo!$E291</f>
        <v>4377.6000000000004</v>
      </c>
      <c r="H291" s="27">
        <v>10</v>
      </c>
    </row>
    <row r="292" spans="1:8" x14ac:dyDescent="0.2">
      <c r="A292" s="24">
        <v>290</v>
      </c>
      <c r="B292" s="1" t="s">
        <v>298</v>
      </c>
      <c r="C292" s="12" t="s">
        <v>9</v>
      </c>
      <c r="D292" s="2">
        <v>606890</v>
      </c>
      <c r="E292" s="11">
        <f>Quantitativo!$H292</f>
        <v>10</v>
      </c>
      <c r="F292" s="19">
        <v>431.09</v>
      </c>
      <c r="G292" s="20">
        <f>Quantitativo!$F292*Quantitativo!$E292</f>
        <v>4310.8999999999996</v>
      </c>
      <c r="H292" s="27">
        <v>10</v>
      </c>
    </row>
    <row r="293" spans="1:8" x14ac:dyDescent="0.2">
      <c r="A293" s="24">
        <v>291</v>
      </c>
      <c r="B293" s="1" t="s">
        <v>299</v>
      </c>
      <c r="C293" s="12" t="s">
        <v>9</v>
      </c>
      <c r="D293" s="2">
        <v>606890</v>
      </c>
      <c r="E293" s="11">
        <f>Quantitativo!$H293</f>
        <v>15</v>
      </c>
      <c r="F293" s="19">
        <v>1165</v>
      </c>
      <c r="G293" s="20">
        <f>Quantitativo!$F293*Quantitativo!$E293</f>
        <v>17475</v>
      </c>
      <c r="H293" s="27">
        <v>15</v>
      </c>
    </row>
    <row r="294" spans="1:8" x14ac:dyDescent="0.2">
      <c r="A294" s="24">
        <v>292</v>
      </c>
      <c r="B294" s="1" t="s">
        <v>300</v>
      </c>
      <c r="C294" s="12" t="s">
        <v>9</v>
      </c>
      <c r="D294" s="2">
        <v>606890</v>
      </c>
      <c r="E294" s="11">
        <f>Quantitativo!$H294</f>
        <v>5</v>
      </c>
      <c r="F294" s="19">
        <v>1198.33</v>
      </c>
      <c r="G294" s="20">
        <f>Quantitativo!$F294*Quantitativo!$E294</f>
        <v>5991.65</v>
      </c>
      <c r="H294" s="27">
        <v>5</v>
      </c>
    </row>
    <row r="295" spans="1:8" x14ac:dyDescent="0.2">
      <c r="A295" s="24">
        <v>293</v>
      </c>
      <c r="B295" s="1" t="s">
        <v>301</v>
      </c>
      <c r="C295" s="12" t="s">
        <v>9</v>
      </c>
      <c r="D295" s="2">
        <v>606890</v>
      </c>
      <c r="E295" s="11">
        <f>Quantitativo!$H295</f>
        <v>20</v>
      </c>
      <c r="F295" s="19">
        <v>457.05</v>
      </c>
      <c r="G295" s="20">
        <f>Quantitativo!$F295*Quantitativo!$E295</f>
        <v>9141</v>
      </c>
      <c r="H295" s="27">
        <v>20</v>
      </c>
    </row>
    <row r="296" spans="1:8" x14ac:dyDescent="0.2">
      <c r="A296" s="24">
        <v>294</v>
      </c>
      <c r="B296" s="1" t="s">
        <v>302</v>
      </c>
      <c r="C296" s="12" t="s">
        <v>9</v>
      </c>
      <c r="D296" s="2">
        <v>606890</v>
      </c>
      <c r="E296" s="11">
        <f>Quantitativo!$H296</f>
        <v>20</v>
      </c>
      <c r="F296" s="19">
        <v>1231.67</v>
      </c>
      <c r="G296" s="20">
        <f>Quantitativo!$F296*Quantitativo!$E296</f>
        <v>24633.4</v>
      </c>
      <c r="H296" s="27">
        <v>20</v>
      </c>
    </row>
    <row r="297" spans="1:8" x14ac:dyDescent="0.2">
      <c r="A297" s="24">
        <v>295</v>
      </c>
      <c r="B297" s="1" t="s">
        <v>303</v>
      </c>
      <c r="C297" s="12" t="s">
        <v>9</v>
      </c>
      <c r="D297" s="2">
        <v>606890</v>
      </c>
      <c r="E297" s="11">
        <f>Quantitativo!$H297</f>
        <v>10</v>
      </c>
      <c r="F297" s="19">
        <v>1278.33</v>
      </c>
      <c r="G297" s="20">
        <f>Quantitativo!$F297*Quantitativo!$E297</f>
        <v>12783.3</v>
      </c>
      <c r="H297" s="27">
        <v>10</v>
      </c>
    </row>
    <row r="298" spans="1:8" x14ac:dyDescent="0.2">
      <c r="A298" s="24">
        <v>296</v>
      </c>
      <c r="B298" s="1" t="s">
        <v>304</v>
      </c>
      <c r="C298" s="12" t="s">
        <v>9</v>
      </c>
      <c r="D298" s="2">
        <v>606890</v>
      </c>
      <c r="E298" s="11">
        <f>Quantitativo!$H298</f>
        <v>10</v>
      </c>
      <c r="F298" s="19">
        <v>694.83</v>
      </c>
      <c r="G298" s="20">
        <f>Quantitativo!$F298*Quantitativo!$E298</f>
        <v>6948.3</v>
      </c>
      <c r="H298" s="27">
        <v>10</v>
      </c>
    </row>
    <row r="299" spans="1:8" x14ac:dyDescent="0.2">
      <c r="A299" s="24">
        <v>297</v>
      </c>
      <c r="B299" s="1" t="s">
        <v>305</v>
      </c>
      <c r="C299" s="12" t="s">
        <v>9</v>
      </c>
      <c r="D299" s="2">
        <v>617730</v>
      </c>
      <c r="E299" s="11">
        <f>Quantitativo!$H299</f>
        <v>5</v>
      </c>
      <c r="F299" s="19">
        <v>1774.83</v>
      </c>
      <c r="G299" s="20">
        <f>Quantitativo!$F299*Quantitativo!$E299</f>
        <v>8874.15</v>
      </c>
      <c r="H299" s="27">
        <v>5</v>
      </c>
    </row>
    <row r="300" spans="1:8" x14ac:dyDescent="0.2">
      <c r="A300" s="24">
        <v>298</v>
      </c>
      <c r="B300" s="1" t="s">
        <v>306</v>
      </c>
      <c r="C300" s="12" t="s">
        <v>9</v>
      </c>
      <c r="D300" s="2">
        <v>617730</v>
      </c>
      <c r="E300" s="11">
        <f>Quantitativo!$H300</f>
        <v>10</v>
      </c>
      <c r="F300" s="19">
        <v>2082.67</v>
      </c>
      <c r="G300" s="20">
        <f>Quantitativo!$F300*Quantitativo!$E300</f>
        <v>20826.7</v>
      </c>
      <c r="H300" s="27">
        <v>10</v>
      </c>
    </row>
    <row r="301" spans="1:8" x14ac:dyDescent="0.2">
      <c r="A301" s="24">
        <v>299</v>
      </c>
      <c r="B301" s="1" t="s">
        <v>307</v>
      </c>
      <c r="C301" s="12" t="s">
        <v>9</v>
      </c>
      <c r="D301" s="2">
        <v>603133</v>
      </c>
      <c r="E301" s="11">
        <f>Quantitativo!$H301</f>
        <v>5</v>
      </c>
      <c r="F301" s="19">
        <v>481.5</v>
      </c>
      <c r="G301" s="20">
        <f>Quantitativo!$F301*Quantitativo!$E301</f>
        <v>2407.5</v>
      </c>
      <c r="H301" s="27">
        <v>5</v>
      </c>
    </row>
    <row r="302" spans="1:8" x14ac:dyDescent="0.2">
      <c r="A302" s="24">
        <v>300</v>
      </c>
      <c r="B302" s="1" t="s">
        <v>308</v>
      </c>
      <c r="C302" s="12" t="s">
        <v>9</v>
      </c>
      <c r="D302" s="2">
        <v>603133</v>
      </c>
      <c r="E302" s="11">
        <f>Quantitativo!$H302</f>
        <v>5</v>
      </c>
      <c r="F302" s="19">
        <v>518.16999999999996</v>
      </c>
      <c r="G302" s="20">
        <f>Quantitativo!$F302*Quantitativo!$E302</f>
        <v>2590.85</v>
      </c>
      <c r="H302" s="27">
        <v>5</v>
      </c>
    </row>
    <row r="303" spans="1:8" x14ac:dyDescent="0.2">
      <c r="A303" s="24">
        <v>301</v>
      </c>
      <c r="B303" s="1" t="s">
        <v>309</v>
      </c>
      <c r="C303" s="12" t="s">
        <v>9</v>
      </c>
      <c r="D303" s="2">
        <v>603133</v>
      </c>
      <c r="E303" s="11">
        <f>Quantitativo!$H303</f>
        <v>5</v>
      </c>
      <c r="F303" s="19">
        <v>548.16999999999996</v>
      </c>
      <c r="G303" s="20">
        <f>Quantitativo!$F303*Quantitativo!$E303</f>
        <v>2740.85</v>
      </c>
      <c r="H303" s="27">
        <v>5</v>
      </c>
    </row>
    <row r="304" spans="1:8" x14ac:dyDescent="0.2">
      <c r="A304" s="24">
        <v>302</v>
      </c>
      <c r="B304" s="1" t="s">
        <v>310</v>
      </c>
      <c r="C304" s="12" t="s">
        <v>9</v>
      </c>
      <c r="D304" s="2">
        <v>603133</v>
      </c>
      <c r="E304" s="11">
        <f>Quantitativo!$H304</f>
        <v>10</v>
      </c>
      <c r="F304" s="19">
        <v>591.5</v>
      </c>
      <c r="G304" s="20">
        <f>Quantitativo!$F304*Quantitativo!$E304</f>
        <v>5915</v>
      </c>
      <c r="H304" s="27">
        <v>10</v>
      </c>
    </row>
    <row r="305" spans="1:8" x14ac:dyDescent="0.2">
      <c r="A305" s="24">
        <v>303</v>
      </c>
      <c r="B305" s="1" t="s">
        <v>311</v>
      </c>
      <c r="C305" s="12" t="s">
        <v>9</v>
      </c>
      <c r="D305" s="2">
        <v>457553</v>
      </c>
      <c r="E305" s="11">
        <f>Quantitativo!$H305</f>
        <v>5</v>
      </c>
      <c r="F305" s="19">
        <v>7566</v>
      </c>
      <c r="G305" s="20">
        <f>Quantitativo!$F305*Quantitativo!$E305</f>
        <v>37830</v>
      </c>
      <c r="H305" s="27">
        <v>5</v>
      </c>
    </row>
    <row r="306" spans="1:8" x14ac:dyDescent="0.2">
      <c r="A306" s="24">
        <v>304</v>
      </c>
      <c r="B306" s="1" t="s">
        <v>312</v>
      </c>
      <c r="C306" s="12" t="s">
        <v>9</v>
      </c>
      <c r="D306" s="2">
        <v>612295</v>
      </c>
      <c r="E306" s="11">
        <f>Quantitativo!$H306</f>
        <v>100</v>
      </c>
      <c r="F306" s="19">
        <v>129.32</v>
      </c>
      <c r="G306" s="20">
        <f>Quantitativo!$F306*Quantitativo!$E306</f>
        <v>12932</v>
      </c>
      <c r="H306" s="27">
        <v>100</v>
      </c>
    </row>
    <row r="307" spans="1:8" x14ac:dyDescent="0.2">
      <c r="A307" s="24">
        <v>305</v>
      </c>
      <c r="B307" s="1" t="s">
        <v>313</v>
      </c>
      <c r="C307" s="12" t="s">
        <v>9</v>
      </c>
      <c r="D307" s="2">
        <v>612295</v>
      </c>
      <c r="E307" s="11">
        <f>Quantitativo!$H307</f>
        <v>100</v>
      </c>
      <c r="F307" s="19">
        <v>266.07</v>
      </c>
      <c r="G307" s="20">
        <f>Quantitativo!$F307*Quantitativo!$E307</f>
        <v>26607</v>
      </c>
      <c r="H307" s="27">
        <v>100</v>
      </c>
    </row>
    <row r="308" spans="1:8" x14ac:dyDescent="0.2">
      <c r="A308" s="24">
        <v>306</v>
      </c>
      <c r="B308" s="1" t="s">
        <v>314</v>
      </c>
      <c r="C308" s="12" t="s">
        <v>9</v>
      </c>
      <c r="D308" s="2">
        <v>612295</v>
      </c>
      <c r="E308" s="11">
        <f>Quantitativo!$H308</f>
        <v>100</v>
      </c>
      <c r="F308" s="19">
        <v>118.5</v>
      </c>
      <c r="G308" s="20">
        <f>Quantitativo!$F308*Quantitativo!$E308</f>
        <v>11850</v>
      </c>
      <c r="H308" s="27">
        <v>100</v>
      </c>
    </row>
    <row r="309" spans="1:8" x14ac:dyDescent="0.2">
      <c r="A309" s="24">
        <v>307</v>
      </c>
      <c r="B309" s="1" t="s">
        <v>315</v>
      </c>
      <c r="C309" s="12" t="s">
        <v>9</v>
      </c>
      <c r="D309" s="2">
        <v>612295</v>
      </c>
      <c r="E309" s="11">
        <f>Quantitativo!$H309</f>
        <v>100</v>
      </c>
      <c r="F309" s="19">
        <v>152.6</v>
      </c>
      <c r="G309" s="20">
        <f>Quantitativo!$F309*Quantitativo!$E309</f>
        <v>15260</v>
      </c>
      <c r="H309" s="27">
        <v>100</v>
      </c>
    </row>
    <row r="310" spans="1:8" x14ac:dyDescent="0.2">
      <c r="A310" s="24">
        <v>308</v>
      </c>
      <c r="B310" s="1" t="s">
        <v>316</v>
      </c>
      <c r="C310" s="12" t="s">
        <v>9</v>
      </c>
      <c r="D310" s="2">
        <v>612295</v>
      </c>
      <c r="E310" s="11">
        <f>Quantitativo!$H310</f>
        <v>2</v>
      </c>
      <c r="F310" s="19">
        <v>22480</v>
      </c>
      <c r="G310" s="20">
        <f>Quantitativo!$F310*Quantitativo!$E310</f>
        <v>44960</v>
      </c>
      <c r="H310" s="27">
        <v>2</v>
      </c>
    </row>
    <row r="311" spans="1:8" x14ac:dyDescent="0.2">
      <c r="A311" s="24">
        <v>309</v>
      </c>
      <c r="B311" s="1" t="s">
        <v>317</v>
      </c>
      <c r="C311" s="12" t="s">
        <v>9</v>
      </c>
      <c r="D311" s="2">
        <v>612295</v>
      </c>
      <c r="E311" s="11">
        <f>Quantitativo!$H311</f>
        <v>150</v>
      </c>
      <c r="F311" s="19">
        <v>146.6</v>
      </c>
      <c r="G311" s="20">
        <f>Quantitativo!$F311*Quantitativo!$E311</f>
        <v>21990</v>
      </c>
      <c r="H311" s="27">
        <v>150</v>
      </c>
    </row>
    <row r="312" spans="1:8" x14ac:dyDescent="0.2">
      <c r="A312" s="24">
        <v>310</v>
      </c>
      <c r="B312" s="1" t="s">
        <v>318</v>
      </c>
      <c r="C312" s="12" t="s">
        <v>9</v>
      </c>
      <c r="D312" s="2">
        <v>457553</v>
      </c>
      <c r="E312" s="11">
        <f>Quantitativo!$H312</f>
        <v>5</v>
      </c>
      <c r="F312" s="19">
        <v>4549.67</v>
      </c>
      <c r="G312" s="20">
        <f>Quantitativo!$F312*Quantitativo!$E312</f>
        <v>22748.35</v>
      </c>
      <c r="H312" s="27">
        <v>5</v>
      </c>
    </row>
    <row r="313" spans="1:8" x14ac:dyDescent="0.2">
      <c r="A313" s="24">
        <v>311</v>
      </c>
      <c r="B313" s="1" t="s">
        <v>319</v>
      </c>
      <c r="C313" s="12" t="s">
        <v>9</v>
      </c>
      <c r="D313" s="2">
        <v>457553</v>
      </c>
      <c r="E313" s="11">
        <f>Quantitativo!$H313</f>
        <v>5</v>
      </c>
      <c r="F313" s="19">
        <v>13764.67</v>
      </c>
      <c r="G313" s="20">
        <f>Quantitativo!$F313*Quantitativo!$E313</f>
        <v>68823.350000000006</v>
      </c>
      <c r="H313" s="27">
        <v>5</v>
      </c>
    </row>
    <row r="314" spans="1:8" x14ac:dyDescent="0.2">
      <c r="A314" s="24">
        <v>312</v>
      </c>
      <c r="B314" s="1" t="s">
        <v>320</v>
      </c>
      <c r="C314" s="12" t="s">
        <v>9</v>
      </c>
      <c r="D314" s="2">
        <v>612295</v>
      </c>
      <c r="E314" s="11">
        <f>Quantitativo!$H314</f>
        <v>100</v>
      </c>
      <c r="F314" s="19">
        <v>258.13</v>
      </c>
      <c r="G314" s="20">
        <f>Quantitativo!$F314*Quantitativo!$E314</f>
        <v>25813</v>
      </c>
      <c r="H314" s="27">
        <v>100</v>
      </c>
    </row>
    <row r="315" spans="1:8" x14ac:dyDescent="0.2">
      <c r="A315" s="24">
        <v>313</v>
      </c>
      <c r="B315" s="1" t="s">
        <v>321</v>
      </c>
      <c r="C315" s="12" t="s">
        <v>9</v>
      </c>
      <c r="D315" s="2">
        <v>619991</v>
      </c>
      <c r="E315" s="11">
        <f>Quantitativo!$H315</f>
        <v>10</v>
      </c>
      <c r="F315" s="19">
        <v>146.6</v>
      </c>
      <c r="G315" s="20">
        <f>Quantitativo!$F315*Quantitativo!$E315</f>
        <v>1466</v>
      </c>
      <c r="H315" s="27">
        <v>10</v>
      </c>
    </row>
    <row r="316" spans="1:8" x14ac:dyDescent="0.2">
      <c r="A316" s="24">
        <v>314</v>
      </c>
      <c r="B316" s="1" t="s">
        <v>322</v>
      </c>
      <c r="C316" s="12" t="s">
        <v>9</v>
      </c>
      <c r="D316" s="2">
        <v>619991</v>
      </c>
      <c r="E316" s="11">
        <f>Quantitativo!$H316</f>
        <v>10</v>
      </c>
      <c r="F316" s="19">
        <v>156.6</v>
      </c>
      <c r="G316" s="20">
        <f>Quantitativo!$F316*Quantitativo!$E316</f>
        <v>1566</v>
      </c>
      <c r="H316" s="27">
        <v>10</v>
      </c>
    </row>
    <row r="317" spans="1:8" x14ac:dyDescent="0.2">
      <c r="A317" s="24">
        <v>315</v>
      </c>
      <c r="B317" s="1" t="s">
        <v>323</v>
      </c>
      <c r="C317" s="12" t="s">
        <v>9</v>
      </c>
      <c r="D317" s="2">
        <v>619991</v>
      </c>
      <c r="E317" s="11">
        <f>Quantitativo!$H317</f>
        <v>10</v>
      </c>
      <c r="F317" s="19">
        <v>238.8</v>
      </c>
      <c r="G317" s="20">
        <f>Quantitativo!$F317*Quantitativo!$E317</f>
        <v>2388</v>
      </c>
      <c r="H317" s="27">
        <v>10</v>
      </c>
    </row>
    <row r="318" spans="1:8" x14ac:dyDescent="0.2">
      <c r="A318" s="24">
        <v>316</v>
      </c>
      <c r="B318" s="1" t="s">
        <v>324</v>
      </c>
      <c r="C318" s="12" t="s">
        <v>9</v>
      </c>
      <c r="D318" s="2">
        <v>619991</v>
      </c>
      <c r="E318" s="11">
        <f>Quantitativo!$H318</f>
        <v>10</v>
      </c>
      <c r="F318" s="19">
        <v>284.89999999999998</v>
      </c>
      <c r="G318" s="20">
        <f>Quantitativo!$F318*Quantitativo!$E318</f>
        <v>2849</v>
      </c>
      <c r="H318" s="27">
        <v>10</v>
      </c>
    </row>
    <row r="319" spans="1:8" x14ac:dyDescent="0.2">
      <c r="A319" s="24">
        <v>317</v>
      </c>
      <c r="B319" s="1" t="s">
        <v>325</v>
      </c>
      <c r="C319" s="12" t="s">
        <v>9</v>
      </c>
      <c r="D319" s="2">
        <v>619991</v>
      </c>
      <c r="E319" s="11">
        <f>Quantitativo!$H319</f>
        <v>10</v>
      </c>
      <c r="F319" s="19">
        <v>353.77</v>
      </c>
      <c r="G319" s="20">
        <f>Quantitativo!$F319*Quantitativo!$E319</f>
        <v>3537.7</v>
      </c>
      <c r="H319" s="27">
        <v>10</v>
      </c>
    </row>
    <row r="320" spans="1:8" x14ac:dyDescent="0.2">
      <c r="A320" s="24">
        <v>318</v>
      </c>
      <c r="B320" s="1" t="s">
        <v>326</v>
      </c>
      <c r="C320" s="12" t="s">
        <v>9</v>
      </c>
      <c r="D320" s="2">
        <v>619991</v>
      </c>
      <c r="E320" s="11">
        <f>Quantitativo!$H320</f>
        <v>10</v>
      </c>
      <c r="F320" s="19">
        <v>488.17</v>
      </c>
      <c r="G320" s="20">
        <f>Quantitativo!$F320*Quantitativo!$E320</f>
        <v>4881.7</v>
      </c>
      <c r="H320" s="27">
        <v>10</v>
      </c>
    </row>
    <row r="321" spans="1:8" x14ac:dyDescent="0.2">
      <c r="A321" s="24">
        <v>319</v>
      </c>
      <c r="B321" s="1" t="s">
        <v>327</v>
      </c>
      <c r="C321" s="12" t="s">
        <v>9</v>
      </c>
      <c r="D321" s="2">
        <v>619991</v>
      </c>
      <c r="E321" s="11">
        <f>Quantitativo!$H321</f>
        <v>10</v>
      </c>
      <c r="F321" s="19">
        <v>970.67</v>
      </c>
      <c r="G321" s="20">
        <f>Quantitativo!$F321*Quantitativo!$E321</f>
        <v>9706.6999999999989</v>
      </c>
      <c r="H321" s="27">
        <v>10</v>
      </c>
    </row>
    <row r="322" spans="1:8" x14ac:dyDescent="0.2">
      <c r="A322" s="24">
        <v>320</v>
      </c>
      <c r="B322" s="1" t="s">
        <v>328</v>
      </c>
      <c r="C322" s="12" t="s">
        <v>9</v>
      </c>
      <c r="D322" s="2">
        <v>358829</v>
      </c>
      <c r="E322" s="11">
        <f>Quantitativo!$H322</f>
        <v>4</v>
      </c>
      <c r="F322" s="19">
        <v>1608</v>
      </c>
      <c r="G322" s="20">
        <f>Quantitativo!$F322*Quantitativo!$E322</f>
        <v>6432</v>
      </c>
      <c r="H322" s="27">
        <v>4</v>
      </c>
    </row>
    <row r="323" spans="1:8" x14ac:dyDescent="0.2">
      <c r="A323" s="24">
        <v>321</v>
      </c>
      <c r="B323" s="1" t="s">
        <v>329</v>
      </c>
      <c r="C323" s="12" t="s">
        <v>9</v>
      </c>
      <c r="D323" s="2">
        <v>612295</v>
      </c>
      <c r="E323" s="11">
        <f>Quantitativo!$H323</f>
        <v>100</v>
      </c>
      <c r="F323" s="19">
        <v>184.8</v>
      </c>
      <c r="G323" s="20">
        <f>Quantitativo!$F323*Quantitativo!$E323</f>
        <v>18480</v>
      </c>
      <c r="H323" s="27">
        <v>100</v>
      </c>
    </row>
    <row r="324" spans="1:8" ht="25.5" x14ac:dyDescent="0.2">
      <c r="A324" s="24">
        <v>322</v>
      </c>
      <c r="B324" s="1" t="s">
        <v>330</v>
      </c>
      <c r="C324" s="12" t="s">
        <v>9</v>
      </c>
      <c r="D324" s="2">
        <v>484226</v>
      </c>
      <c r="E324" s="11">
        <f>Quantitativo!$H324</f>
        <v>2</v>
      </c>
      <c r="F324" s="19">
        <v>2333.17</v>
      </c>
      <c r="G324" s="20">
        <f>Quantitativo!$F324*Quantitativo!$E324</f>
        <v>4666.34</v>
      </c>
      <c r="H324" s="27">
        <v>2</v>
      </c>
    </row>
    <row r="325" spans="1:8" x14ac:dyDescent="0.2">
      <c r="A325" s="24">
        <v>323</v>
      </c>
      <c r="B325" s="1" t="s">
        <v>331</v>
      </c>
      <c r="C325" s="12" t="s">
        <v>9</v>
      </c>
      <c r="D325" s="2">
        <v>484268</v>
      </c>
      <c r="E325" s="11">
        <f>Quantitativo!$H325</f>
        <v>2</v>
      </c>
      <c r="F325" s="19">
        <v>743.77</v>
      </c>
      <c r="G325" s="20">
        <f>Quantitativo!$F325*Quantitativo!$E325</f>
        <v>1487.54</v>
      </c>
      <c r="H325" s="27">
        <v>2</v>
      </c>
    </row>
    <row r="326" spans="1:8" x14ac:dyDescent="0.2">
      <c r="A326" s="24">
        <v>324</v>
      </c>
      <c r="B326" s="1" t="s">
        <v>332</v>
      </c>
      <c r="C326" s="12" t="s">
        <v>9</v>
      </c>
      <c r="D326" s="2">
        <v>484268</v>
      </c>
      <c r="E326" s="11">
        <f>Quantitativo!$H326</f>
        <v>3</v>
      </c>
      <c r="F326" s="19">
        <v>3075</v>
      </c>
      <c r="G326" s="20">
        <f>Quantitativo!$F326*Quantitativo!$E326</f>
        <v>9225</v>
      </c>
      <c r="H326" s="27">
        <v>3</v>
      </c>
    </row>
    <row r="327" spans="1:8" x14ac:dyDescent="0.2">
      <c r="A327" s="24">
        <v>325</v>
      </c>
      <c r="B327" s="1" t="s">
        <v>333</v>
      </c>
      <c r="C327" s="12" t="s">
        <v>9</v>
      </c>
      <c r="D327" s="2">
        <v>484226</v>
      </c>
      <c r="E327" s="11">
        <f>Quantitativo!$H327</f>
        <v>5</v>
      </c>
      <c r="F327" s="19">
        <v>130.97</v>
      </c>
      <c r="G327" s="20">
        <f>Quantitativo!$F327*Quantitativo!$E327</f>
        <v>654.85</v>
      </c>
      <c r="H327" s="27">
        <v>5</v>
      </c>
    </row>
    <row r="328" spans="1:8" x14ac:dyDescent="0.2">
      <c r="A328" s="24">
        <v>326</v>
      </c>
      <c r="B328" s="1" t="s">
        <v>334</v>
      </c>
      <c r="C328" s="12" t="s">
        <v>9</v>
      </c>
      <c r="D328" s="2">
        <v>612295</v>
      </c>
      <c r="E328" s="11">
        <f>Quantitativo!$H328</f>
        <v>200</v>
      </c>
      <c r="F328" s="19">
        <v>111.17</v>
      </c>
      <c r="G328" s="20">
        <f>Quantitativo!$F328*Quantitativo!$E328</f>
        <v>22234</v>
      </c>
      <c r="H328" s="27">
        <v>200</v>
      </c>
    </row>
    <row r="329" spans="1:8" x14ac:dyDescent="0.2">
      <c r="A329" s="24">
        <v>327</v>
      </c>
      <c r="B329" s="1" t="s">
        <v>335</v>
      </c>
      <c r="C329" s="12" t="s">
        <v>9</v>
      </c>
      <c r="D329" s="2">
        <v>612295</v>
      </c>
      <c r="E329" s="11">
        <f>Quantitativo!$H329</f>
        <v>200</v>
      </c>
      <c r="F329" s="19">
        <v>257.13</v>
      </c>
      <c r="G329" s="20">
        <f>Quantitativo!$F329*Quantitativo!$E329</f>
        <v>51426</v>
      </c>
      <c r="H329" s="27">
        <v>200</v>
      </c>
    </row>
    <row r="330" spans="1:8" x14ac:dyDescent="0.2">
      <c r="A330" s="24">
        <v>328</v>
      </c>
      <c r="B330" s="1" t="s">
        <v>336</v>
      </c>
      <c r="C330" s="12" t="s">
        <v>9</v>
      </c>
      <c r="D330" s="2">
        <v>612295</v>
      </c>
      <c r="E330" s="11">
        <f>Quantitativo!$H330</f>
        <v>200</v>
      </c>
      <c r="F330" s="19">
        <v>513.66999999999996</v>
      </c>
      <c r="G330" s="20">
        <f>Quantitativo!$F330*Quantitativo!$E330</f>
        <v>102733.99999999999</v>
      </c>
      <c r="H330" s="27">
        <v>200</v>
      </c>
    </row>
    <row r="331" spans="1:8" x14ac:dyDescent="0.2">
      <c r="A331" s="24">
        <v>329</v>
      </c>
      <c r="B331" s="1" t="s">
        <v>337</v>
      </c>
      <c r="C331" s="12" t="s">
        <v>9</v>
      </c>
      <c r="D331" s="2">
        <v>612295</v>
      </c>
      <c r="E331" s="11">
        <f>Quantitativo!$H331</f>
        <v>200</v>
      </c>
      <c r="F331" s="19">
        <v>256.07</v>
      </c>
      <c r="G331" s="20">
        <f>Quantitativo!$F331*Quantitativo!$E331</f>
        <v>51214</v>
      </c>
      <c r="H331" s="27">
        <v>200</v>
      </c>
    </row>
    <row r="332" spans="1:8" x14ac:dyDescent="0.2">
      <c r="A332" s="24">
        <v>330</v>
      </c>
      <c r="B332" s="1" t="s">
        <v>338</v>
      </c>
      <c r="C332" s="12" t="s">
        <v>9</v>
      </c>
      <c r="D332" s="2">
        <v>612295</v>
      </c>
      <c r="E332" s="11">
        <f>Quantitativo!$H332</f>
        <v>200</v>
      </c>
      <c r="F332" s="19">
        <v>256.07</v>
      </c>
      <c r="G332" s="20">
        <f>Quantitativo!$F332*Quantitativo!$E332</f>
        <v>51214</v>
      </c>
      <c r="H332" s="27">
        <v>200</v>
      </c>
    </row>
    <row r="333" spans="1:8" x14ac:dyDescent="0.2">
      <c r="A333" s="24">
        <v>331</v>
      </c>
      <c r="B333" s="1" t="s">
        <v>339</v>
      </c>
      <c r="C333" s="12" t="s">
        <v>9</v>
      </c>
      <c r="D333" s="2">
        <v>612295</v>
      </c>
      <c r="E333" s="11">
        <f>Quantitativo!$H333</f>
        <v>400</v>
      </c>
      <c r="F333" s="19">
        <v>255.4</v>
      </c>
      <c r="G333" s="20">
        <f>Quantitativo!$F333*Quantitativo!$E333</f>
        <v>102160</v>
      </c>
      <c r="H333" s="27">
        <v>400</v>
      </c>
    </row>
    <row r="334" spans="1:8" x14ac:dyDescent="0.2">
      <c r="A334" s="24">
        <v>332</v>
      </c>
      <c r="B334" s="1" t="s">
        <v>340</v>
      </c>
      <c r="C334" s="12" t="s">
        <v>9</v>
      </c>
      <c r="D334" s="2">
        <v>612295</v>
      </c>
      <c r="E334" s="11">
        <f>Quantitativo!$H334</f>
        <v>200</v>
      </c>
      <c r="F334" s="19">
        <v>517</v>
      </c>
      <c r="G334" s="20">
        <f>Quantitativo!$F334*Quantitativo!$E334</f>
        <v>103400</v>
      </c>
      <c r="H334" s="27">
        <v>200</v>
      </c>
    </row>
    <row r="335" spans="1:8" x14ac:dyDescent="0.2">
      <c r="A335" s="24">
        <v>333</v>
      </c>
      <c r="B335" s="1" t="s">
        <v>341</v>
      </c>
      <c r="C335" s="12" t="s">
        <v>9</v>
      </c>
      <c r="D335" s="2">
        <v>612295</v>
      </c>
      <c r="E335" s="11">
        <f>Quantitativo!$H335</f>
        <v>200</v>
      </c>
      <c r="F335" s="19">
        <v>261.39999999999998</v>
      </c>
      <c r="G335" s="20">
        <f>Quantitativo!$F335*Quantitativo!$E335</f>
        <v>52279.999999999993</v>
      </c>
      <c r="H335" s="27">
        <v>200</v>
      </c>
    </row>
    <row r="336" spans="1:8" x14ac:dyDescent="0.2">
      <c r="A336" s="24">
        <v>334</v>
      </c>
      <c r="B336" s="1" t="s">
        <v>342</v>
      </c>
      <c r="C336" s="12" t="s">
        <v>9</v>
      </c>
      <c r="D336" s="2">
        <v>612295</v>
      </c>
      <c r="E336" s="11">
        <f>Quantitativo!$H336</f>
        <v>200</v>
      </c>
      <c r="F336" s="19">
        <v>522.33000000000004</v>
      </c>
      <c r="G336" s="20">
        <f>Quantitativo!$F336*Quantitativo!$E336</f>
        <v>104466.00000000001</v>
      </c>
      <c r="H336" s="27">
        <v>200</v>
      </c>
    </row>
    <row r="337" spans="1:8" x14ac:dyDescent="0.2">
      <c r="A337" s="24">
        <v>335</v>
      </c>
      <c r="B337" s="1" t="s">
        <v>343</v>
      </c>
      <c r="C337" s="12" t="s">
        <v>9</v>
      </c>
      <c r="D337" s="2">
        <v>612295</v>
      </c>
      <c r="E337" s="11">
        <f>Quantitativo!$H337</f>
        <v>200</v>
      </c>
      <c r="F337" s="19">
        <v>266.07</v>
      </c>
      <c r="G337" s="20">
        <f>Quantitativo!$F337*Quantitativo!$E337</f>
        <v>53214</v>
      </c>
      <c r="H337" s="27">
        <v>200</v>
      </c>
    </row>
    <row r="338" spans="1:8" ht="25.5" x14ac:dyDescent="0.2">
      <c r="A338" s="24">
        <v>336</v>
      </c>
      <c r="B338" s="1" t="s">
        <v>344</v>
      </c>
      <c r="C338" s="12" t="s">
        <v>9</v>
      </c>
      <c r="D338" s="2">
        <v>619991</v>
      </c>
      <c r="E338" s="11">
        <f>Quantitativo!$H338</f>
        <v>10</v>
      </c>
      <c r="F338" s="19">
        <v>250.55</v>
      </c>
      <c r="G338" s="20">
        <f>Quantitativo!$F338*Quantitativo!$E338</f>
        <v>2505.5</v>
      </c>
      <c r="H338" s="27">
        <v>10</v>
      </c>
    </row>
    <row r="339" spans="1:8" ht="25.5" x14ac:dyDescent="0.2">
      <c r="A339" s="24">
        <v>337</v>
      </c>
      <c r="B339" s="1" t="s">
        <v>345</v>
      </c>
      <c r="C339" s="12" t="s">
        <v>9</v>
      </c>
      <c r="D339" s="2">
        <v>619991</v>
      </c>
      <c r="E339" s="11">
        <f>Quantitativo!$H339</f>
        <v>10</v>
      </c>
      <c r="F339" s="19">
        <v>323.98</v>
      </c>
      <c r="G339" s="20">
        <f>Quantitativo!$F339*Quantitativo!$E339</f>
        <v>3239.8</v>
      </c>
      <c r="H339" s="27">
        <v>10</v>
      </c>
    </row>
    <row r="340" spans="1:8" ht="25.5" x14ac:dyDescent="0.2">
      <c r="A340" s="24">
        <v>338</v>
      </c>
      <c r="B340" s="1" t="s">
        <v>346</v>
      </c>
      <c r="C340" s="12" t="s">
        <v>9</v>
      </c>
      <c r="D340" s="2">
        <v>619991</v>
      </c>
      <c r="E340" s="11">
        <f>Quantitativo!$H340</f>
        <v>10</v>
      </c>
      <c r="F340" s="19">
        <v>370.8</v>
      </c>
      <c r="G340" s="20">
        <f>Quantitativo!$F340*Quantitativo!$E340</f>
        <v>3708</v>
      </c>
      <c r="H340" s="27">
        <v>10</v>
      </c>
    </row>
    <row r="341" spans="1:8" ht="25.5" x14ac:dyDescent="0.2">
      <c r="A341" s="24">
        <v>339</v>
      </c>
      <c r="B341" s="1" t="s">
        <v>347</v>
      </c>
      <c r="C341" s="12" t="s">
        <v>9</v>
      </c>
      <c r="D341" s="2">
        <v>619991</v>
      </c>
      <c r="E341" s="11">
        <f>Quantitativo!$H341</f>
        <v>10</v>
      </c>
      <c r="F341" s="19">
        <v>459.2</v>
      </c>
      <c r="G341" s="20">
        <f>Quantitativo!$F341*Quantitativo!$E341</f>
        <v>4592</v>
      </c>
      <c r="H341" s="27">
        <v>10</v>
      </c>
    </row>
    <row r="342" spans="1:8" ht="25.5" x14ac:dyDescent="0.2">
      <c r="A342" s="24">
        <v>340</v>
      </c>
      <c r="B342" s="1" t="s">
        <v>348</v>
      </c>
      <c r="C342" s="12" t="s">
        <v>9</v>
      </c>
      <c r="D342" s="2">
        <v>619991</v>
      </c>
      <c r="E342" s="11">
        <f>Quantitativo!$H342</f>
        <v>10</v>
      </c>
      <c r="F342" s="19">
        <v>572.6</v>
      </c>
      <c r="G342" s="20">
        <f>Quantitativo!$F342*Quantitativo!$E342</f>
        <v>5726</v>
      </c>
      <c r="H342" s="27">
        <v>10</v>
      </c>
    </row>
    <row r="343" spans="1:8" x14ac:dyDescent="0.2">
      <c r="A343" s="24">
        <v>341</v>
      </c>
      <c r="B343" s="1" t="s">
        <v>349</v>
      </c>
      <c r="C343" s="12" t="s">
        <v>9</v>
      </c>
      <c r="D343" s="2">
        <v>619991</v>
      </c>
      <c r="E343" s="11">
        <f>Quantitativo!$H343</f>
        <v>10</v>
      </c>
      <c r="F343" s="19">
        <v>210.5</v>
      </c>
      <c r="G343" s="20">
        <f>Quantitativo!$F343*Quantitativo!$E343</f>
        <v>2105</v>
      </c>
      <c r="H343" s="27">
        <v>10</v>
      </c>
    </row>
    <row r="344" spans="1:8" x14ac:dyDescent="0.2">
      <c r="A344" s="24">
        <v>342</v>
      </c>
      <c r="B344" s="1" t="s">
        <v>350</v>
      </c>
      <c r="C344" s="12" t="s">
        <v>9</v>
      </c>
      <c r="D344" s="2">
        <v>619991</v>
      </c>
      <c r="E344" s="11">
        <f>Quantitativo!$H344</f>
        <v>10</v>
      </c>
      <c r="F344" s="19">
        <v>210.5</v>
      </c>
      <c r="G344" s="20">
        <f>Quantitativo!$F344*Quantitativo!$E344</f>
        <v>2105</v>
      </c>
      <c r="H344" s="27">
        <v>10</v>
      </c>
    </row>
    <row r="345" spans="1:8" x14ac:dyDescent="0.2">
      <c r="A345" s="24">
        <v>343</v>
      </c>
      <c r="B345" s="1" t="s">
        <v>351</v>
      </c>
      <c r="C345" s="12" t="s">
        <v>9</v>
      </c>
      <c r="D345" s="2">
        <v>619991</v>
      </c>
      <c r="E345" s="11">
        <f>Quantitativo!$H345</f>
        <v>10</v>
      </c>
      <c r="F345" s="19">
        <v>210.5</v>
      </c>
      <c r="G345" s="20">
        <f>Quantitativo!$F345*Quantitativo!$E345</f>
        <v>2105</v>
      </c>
      <c r="H345" s="27">
        <v>10</v>
      </c>
    </row>
    <row r="346" spans="1:8" x14ac:dyDescent="0.2">
      <c r="A346" s="24">
        <v>344</v>
      </c>
      <c r="B346" s="1" t="s">
        <v>352</v>
      </c>
      <c r="C346" s="12" t="s">
        <v>9</v>
      </c>
      <c r="D346" s="2">
        <v>606492</v>
      </c>
      <c r="E346" s="11">
        <f>Quantitativo!$H346</f>
        <v>5</v>
      </c>
      <c r="F346" s="19">
        <v>2179.83</v>
      </c>
      <c r="G346" s="20">
        <f>Quantitativo!$F346*Quantitativo!$E346</f>
        <v>10899.15</v>
      </c>
      <c r="H346" s="27">
        <v>5</v>
      </c>
    </row>
    <row r="347" spans="1:8" x14ac:dyDescent="0.2">
      <c r="A347" s="24">
        <v>345</v>
      </c>
      <c r="B347" s="1" t="s">
        <v>353</v>
      </c>
      <c r="C347" s="12" t="s">
        <v>9</v>
      </c>
      <c r="D347" s="2">
        <v>606492</v>
      </c>
      <c r="E347" s="11">
        <f>Quantitativo!$H347</f>
        <v>10</v>
      </c>
      <c r="F347" s="19">
        <v>3209.67</v>
      </c>
      <c r="G347" s="20">
        <f>Quantitativo!$F347*Quantitativo!$E347</f>
        <v>32096.7</v>
      </c>
      <c r="H347" s="27">
        <v>10</v>
      </c>
    </row>
    <row r="348" spans="1:8" x14ac:dyDescent="0.2">
      <c r="A348" s="24">
        <v>346</v>
      </c>
      <c r="B348" s="1" t="s">
        <v>354</v>
      </c>
      <c r="C348" s="12" t="s">
        <v>9</v>
      </c>
      <c r="D348" s="2">
        <v>606492</v>
      </c>
      <c r="E348" s="11">
        <f>Quantitativo!$H348</f>
        <v>10</v>
      </c>
      <c r="F348" s="19">
        <v>3209.67</v>
      </c>
      <c r="G348" s="20">
        <f>Quantitativo!$F348*Quantitativo!$E348</f>
        <v>32096.7</v>
      </c>
      <c r="H348" s="27">
        <v>10</v>
      </c>
    </row>
    <row r="349" spans="1:8" x14ac:dyDescent="0.2">
      <c r="A349" s="24">
        <v>347</v>
      </c>
      <c r="B349" s="1" t="s">
        <v>355</v>
      </c>
      <c r="C349" s="12" t="s">
        <v>9</v>
      </c>
      <c r="D349" s="2">
        <v>484226</v>
      </c>
      <c r="E349" s="11">
        <f>Quantitativo!$H349</f>
        <v>2</v>
      </c>
      <c r="F349" s="19">
        <v>86.4</v>
      </c>
      <c r="G349" s="20">
        <f>Quantitativo!$F349*Quantitativo!$E349</f>
        <v>172.8</v>
      </c>
      <c r="H349" s="27">
        <v>2</v>
      </c>
    </row>
    <row r="350" spans="1:8" x14ac:dyDescent="0.2">
      <c r="A350" s="24">
        <v>348</v>
      </c>
      <c r="B350" s="1" t="s">
        <v>356</v>
      </c>
      <c r="C350" s="12" t="s">
        <v>9</v>
      </c>
      <c r="D350" s="2">
        <v>484226</v>
      </c>
      <c r="E350" s="11">
        <f>Quantitativo!$H350</f>
        <v>2</v>
      </c>
      <c r="F350" s="19">
        <v>93.06</v>
      </c>
      <c r="G350" s="20">
        <f>Quantitativo!$F350*Quantitativo!$E350</f>
        <v>186.12</v>
      </c>
      <c r="H350" s="27">
        <v>2</v>
      </c>
    </row>
    <row r="351" spans="1:8" x14ac:dyDescent="0.2">
      <c r="A351" s="24">
        <v>349</v>
      </c>
      <c r="B351" s="1" t="s">
        <v>357</v>
      </c>
      <c r="C351" s="12" t="s">
        <v>9</v>
      </c>
      <c r="D351" s="2">
        <v>484226</v>
      </c>
      <c r="E351" s="11">
        <f>Quantitativo!$H351</f>
        <v>2</v>
      </c>
      <c r="F351" s="19">
        <v>101.4</v>
      </c>
      <c r="G351" s="20">
        <f>Quantitativo!$F351*Quantitativo!$E351</f>
        <v>202.8</v>
      </c>
      <c r="H351" s="27">
        <v>2</v>
      </c>
    </row>
    <row r="352" spans="1:8" x14ac:dyDescent="0.2">
      <c r="A352" s="24">
        <v>350</v>
      </c>
      <c r="B352" s="1" t="s">
        <v>358</v>
      </c>
      <c r="C352" s="12" t="s">
        <v>9</v>
      </c>
      <c r="D352" s="2">
        <v>484226</v>
      </c>
      <c r="E352" s="11">
        <f>Quantitativo!$H352</f>
        <v>2</v>
      </c>
      <c r="F352" s="19">
        <v>108.06</v>
      </c>
      <c r="G352" s="20">
        <f>Quantitativo!$F352*Quantitativo!$E352</f>
        <v>216.12</v>
      </c>
      <c r="H352" s="27">
        <v>2</v>
      </c>
    </row>
    <row r="353" spans="1:8" ht="25.5" x14ac:dyDescent="0.2">
      <c r="A353" s="24">
        <v>351</v>
      </c>
      <c r="B353" s="1" t="s">
        <v>359</v>
      </c>
      <c r="C353" s="12" t="s">
        <v>9</v>
      </c>
      <c r="D353" s="2">
        <v>619991</v>
      </c>
      <c r="E353" s="11">
        <f>Quantitativo!$H353</f>
        <v>5</v>
      </c>
      <c r="F353" s="19">
        <v>226.6</v>
      </c>
      <c r="G353" s="20">
        <f>Quantitativo!$F353*Quantitativo!$E353</f>
        <v>1133</v>
      </c>
      <c r="H353" s="27">
        <v>5</v>
      </c>
    </row>
    <row r="354" spans="1:8" ht="25.5" x14ac:dyDescent="0.2">
      <c r="A354" s="24">
        <v>352</v>
      </c>
      <c r="B354" s="1" t="s">
        <v>360</v>
      </c>
      <c r="C354" s="12" t="s">
        <v>9</v>
      </c>
      <c r="D354" s="2">
        <v>619991</v>
      </c>
      <c r="E354" s="11">
        <f>Quantitativo!$H354</f>
        <v>5</v>
      </c>
      <c r="F354" s="19">
        <v>311</v>
      </c>
      <c r="G354" s="20">
        <f>Quantitativo!$F354*Quantitativo!$E354</f>
        <v>1555</v>
      </c>
      <c r="H354" s="27">
        <v>5</v>
      </c>
    </row>
    <row r="355" spans="1:8" ht="25.5" x14ac:dyDescent="0.2">
      <c r="A355" s="24">
        <v>353</v>
      </c>
      <c r="B355" s="1" t="s">
        <v>361</v>
      </c>
      <c r="C355" s="12" t="s">
        <v>9</v>
      </c>
      <c r="D355" s="2">
        <v>619991</v>
      </c>
      <c r="E355" s="11">
        <f>Quantitativo!$H355</f>
        <v>5</v>
      </c>
      <c r="F355" s="19">
        <v>471.5</v>
      </c>
      <c r="G355" s="20">
        <f>Quantitativo!$F355*Quantitativo!$E355</f>
        <v>2357.5</v>
      </c>
      <c r="H355" s="27">
        <v>5</v>
      </c>
    </row>
    <row r="356" spans="1:8" ht="25.5" x14ac:dyDescent="0.2">
      <c r="A356" s="24">
        <v>354</v>
      </c>
      <c r="B356" s="1" t="s">
        <v>362</v>
      </c>
      <c r="C356" s="12" t="s">
        <v>9</v>
      </c>
      <c r="D356" s="2">
        <v>619991</v>
      </c>
      <c r="E356" s="11">
        <f>Quantitativo!$H356</f>
        <v>5</v>
      </c>
      <c r="F356" s="19">
        <v>236.6</v>
      </c>
      <c r="G356" s="20">
        <f>Quantitativo!$F356*Quantitativo!$E356</f>
        <v>1183</v>
      </c>
      <c r="H356" s="27">
        <v>5</v>
      </c>
    </row>
    <row r="357" spans="1:8" ht="25.5" x14ac:dyDescent="0.2">
      <c r="A357" s="24">
        <v>355</v>
      </c>
      <c r="B357" s="1" t="s">
        <v>363</v>
      </c>
      <c r="C357" s="12" t="s">
        <v>9</v>
      </c>
      <c r="D357" s="2">
        <v>619991</v>
      </c>
      <c r="E357" s="11">
        <f>Quantitativo!$H357</f>
        <v>5</v>
      </c>
      <c r="F357" s="19">
        <v>256.60000000000002</v>
      </c>
      <c r="G357" s="20">
        <f>Quantitativo!$F357*Quantitativo!$E357</f>
        <v>1283</v>
      </c>
      <c r="H357" s="27">
        <v>5</v>
      </c>
    </row>
    <row r="358" spans="1:8" ht="25.5" x14ac:dyDescent="0.2">
      <c r="A358" s="24">
        <v>356</v>
      </c>
      <c r="B358" s="1" t="s">
        <v>364</v>
      </c>
      <c r="C358" s="12" t="s">
        <v>9</v>
      </c>
      <c r="D358" s="2">
        <v>619991</v>
      </c>
      <c r="E358" s="11">
        <f>Quantitativo!$H358</f>
        <v>5</v>
      </c>
      <c r="F358" s="19">
        <v>276.60000000000002</v>
      </c>
      <c r="G358" s="20">
        <f>Quantitativo!$F358*Quantitativo!$E358</f>
        <v>1383</v>
      </c>
      <c r="H358" s="27">
        <v>5</v>
      </c>
    </row>
    <row r="359" spans="1:8" ht="25.5" x14ac:dyDescent="0.2">
      <c r="A359" s="24">
        <v>357</v>
      </c>
      <c r="B359" s="1" t="s">
        <v>365</v>
      </c>
      <c r="C359" s="12" t="s">
        <v>9</v>
      </c>
      <c r="D359" s="2">
        <v>617730</v>
      </c>
      <c r="E359" s="11">
        <f>Quantitativo!$H359</f>
        <v>5</v>
      </c>
      <c r="F359" s="19">
        <v>192.13</v>
      </c>
      <c r="G359" s="20">
        <f>Quantitativo!$F359*Quantitativo!$E359</f>
        <v>960.65</v>
      </c>
      <c r="H359" s="27">
        <v>5</v>
      </c>
    </row>
    <row r="360" spans="1:8" ht="25.5" x14ac:dyDescent="0.2">
      <c r="A360" s="24">
        <v>358</v>
      </c>
      <c r="B360" s="1" t="s">
        <v>366</v>
      </c>
      <c r="C360" s="12" t="s">
        <v>9</v>
      </c>
      <c r="D360" s="2">
        <v>617730</v>
      </c>
      <c r="E360" s="11">
        <f>Quantitativo!$H360</f>
        <v>5</v>
      </c>
      <c r="F360" s="19">
        <v>185.47</v>
      </c>
      <c r="G360" s="20">
        <f>Quantitativo!$F360*Quantitativo!$E360</f>
        <v>927.35</v>
      </c>
      <c r="H360" s="27">
        <v>5</v>
      </c>
    </row>
    <row r="361" spans="1:8" ht="25.5" x14ac:dyDescent="0.2">
      <c r="A361" s="24">
        <v>359</v>
      </c>
      <c r="B361" s="1" t="s">
        <v>367</v>
      </c>
      <c r="C361" s="12" t="s">
        <v>9</v>
      </c>
      <c r="D361" s="2">
        <v>617730</v>
      </c>
      <c r="E361" s="11">
        <f>Quantitativo!$H361</f>
        <v>5</v>
      </c>
      <c r="F361" s="19">
        <v>202.13</v>
      </c>
      <c r="G361" s="20">
        <f>Quantitativo!$F361*Quantitativo!$E361</f>
        <v>1010.65</v>
      </c>
      <c r="H361" s="27">
        <v>5</v>
      </c>
    </row>
    <row r="362" spans="1:8" ht="25.5" x14ac:dyDescent="0.2">
      <c r="A362" s="24">
        <v>360</v>
      </c>
      <c r="B362" s="1" t="s">
        <v>368</v>
      </c>
      <c r="C362" s="12" t="s">
        <v>9</v>
      </c>
      <c r="D362" s="2">
        <v>617730</v>
      </c>
      <c r="E362" s="11">
        <f>Quantitativo!$H362</f>
        <v>5</v>
      </c>
      <c r="F362" s="19">
        <v>208.8</v>
      </c>
      <c r="G362" s="20">
        <f>Quantitativo!$F362*Quantitativo!$E362</f>
        <v>1044</v>
      </c>
      <c r="H362" s="27">
        <v>5</v>
      </c>
    </row>
    <row r="363" spans="1:8" ht="25.5" x14ac:dyDescent="0.2">
      <c r="A363" s="24">
        <v>361</v>
      </c>
      <c r="B363" s="1" t="s">
        <v>369</v>
      </c>
      <c r="C363" s="12" t="s">
        <v>9</v>
      </c>
      <c r="D363" s="2">
        <v>617730</v>
      </c>
      <c r="E363" s="11">
        <f>Quantitativo!$H363</f>
        <v>5</v>
      </c>
      <c r="F363" s="19">
        <v>238.8</v>
      </c>
      <c r="G363" s="20">
        <f>Quantitativo!$F363*Quantitativo!$E363</f>
        <v>1194</v>
      </c>
      <c r="H363" s="27">
        <v>5</v>
      </c>
    </row>
    <row r="364" spans="1:8" ht="25.5" x14ac:dyDescent="0.2">
      <c r="A364" s="24">
        <v>362</v>
      </c>
      <c r="B364" s="1" t="s">
        <v>370</v>
      </c>
      <c r="C364" s="12" t="s">
        <v>9</v>
      </c>
      <c r="D364" s="2">
        <v>617730</v>
      </c>
      <c r="E364" s="11">
        <f>Quantitativo!$H364</f>
        <v>10</v>
      </c>
      <c r="F364" s="19">
        <v>851.17</v>
      </c>
      <c r="G364" s="20">
        <f>Quantitativo!$F364*Quantitativo!$E364</f>
        <v>8511.6999999999989</v>
      </c>
      <c r="H364" s="27">
        <v>10</v>
      </c>
    </row>
    <row r="365" spans="1:8" ht="25.5" x14ac:dyDescent="0.2">
      <c r="A365" s="24">
        <v>363</v>
      </c>
      <c r="B365" s="1" t="s">
        <v>371</v>
      </c>
      <c r="C365" s="12" t="s">
        <v>9</v>
      </c>
      <c r="D365" s="2">
        <v>617730</v>
      </c>
      <c r="E365" s="11">
        <f>Quantitativo!$H365</f>
        <v>10</v>
      </c>
      <c r="F365" s="19">
        <v>851.17</v>
      </c>
      <c r="G365" s="20">
        <f>Quantitativo!$F365*Quantitativo!$E365</f>
        <v>8511.6999999999989</v>
      </c>
      <c r="H365" s="27">
        <v>10</v>
      </c>
    </row>
    <row r="366" spans="1:8" ht="25.5" x14ac:dyDescent="0.2">
      <c r="A366" s="24">
        <v>364</v>
      </c>
      <c r="B366" s="1" t="s">
        <v>372</v>
      </c>
      <c r="C366" s="12" t="s">
        <v>9</v>
      </c>
      <c r="D366" s="2">
        <v>617730</v>
      </c>
      <c r="E366" s="11">
        <f>Quantitativo!$H366</f>
        <v>10</v>
      </c>
      <c r="F366" s="19">
        <v>851.17</v>
      </c>
      <c r="G366" s="20">
        <f>Quantitativo!$F366*Quantitativo!$E366</f>
        <v>8511.6999999999989</v>
      </c>
      <c r="H366" s="27">
        <v>10</v>
      </c>
    </row>
    <row r="367" spans="1:8" ht="25.5" x14ac:dyDescent="0.2">
      <c r="A367" s="24">
        <v>365</v>
      </c>
      <c r="B367" s="1" t="s">
        <v>373</v>
      </c>
      <c r="C367" s="12" t="s">
        <v>9</v>
      </c>
      <c r="D367" s="2">
        <v>617730</v>
      </c>
      <c r="E367" s="11">
        <f>Quantitativo!$H367</f>
        <v>10</v>
      </c>
      <c r="F367" s="19">
        <v>851.17</v>
      </c>
      <c r="G367" s="20">
        <f>Quantitativo!$F367*Quantitativo!$E367</f>
        <v>8511.6999999999989</v>
      </c>
      <c r="H367" s="27">
        <v>10</v>
      </c>
    </row>
    <row r="368" spans="1:8" ht="25.5" x14ac:dyDescent="0.2">
      <c r="A368" s="24">
        <v>366</v>
      </c>
      <c r="B368" s="1" t="s">
        <v>374</v>
      </c>
      <c r="C368" s="12" t="s">
        <v>9</v>
      </c>
      <c r="D368" s="2">
        <v>617730</v>
      </c>
      <c r="E368" s="11">
        <f>Quantitativo!$H368</f>
        <v>10</v>
      </c>
      <c r="F368" s="19">
        <v>851.17</v>
      </c>
      <c r="G368" s="20">
        <f>Quantitativo!$F368*Quantitativo!$E368</f>
        <v>8511.6999999999989</v>
      </c>
      <c r="H368" s="27">
        <v>10</v>
      </c>
    </row>
    <row r="369" spans="1:8" ht="25.5" x14ac:dyDescent="0.2">
      <c r="A369" s="24">
        <v>367</v>
      </c>
      <c r="B369" s="1" t="s">
        <v>375</v>
      </c>
      <c r="C369" s="12" t="s">
        <v>9</v>
      </c>
      <c r="D369" s="2">
        <v>617730</v>
      </c>
      <c r="E369" s="11">
        <f>Quantitativo!$H369</f>
        <v>10</v>
      </c>
      <c r="F369" s="19">
        <v>851.17</v>
      </c>
      <c r="G369" s="20">
        <f>Quantitativo!$F369*Quantitativo!$E369</f>
        <v>8511.6999999999989</v>
      </c>
      <c r="H369" s="27">
        <v>10</v>
      </c>
    </row>
    <row r="370" spans="1:8" ht="25.5" x14ac:dyDescent="0.2">
      <c r="A370" s="24">
        <v>368</v>
      </c>
      <c r="B370" s="1" t="s">
        <v>376</v>
      </c>
      <c r="C370" s="12" t="s">
        <v>9</v>
      </c>
      <c r="D370" s="2">
        <v>617730</v>
      </c>
      <c r="E370" s="11">
        <f>Quantitativo!$H370</f>
        <v>10</v>
      </c>
      <c r="F370" s="19">
        <v>851.17</v>
      </c>
      <c r="G370" s="20">
        <f>Quantitativo!$F370*Quantitativo!$E370</f>
        <v>8511.6999999999989</v>
      </c>
      <c r="H370" s="27">
        <v>10</v>
      </c>
    </row>
    <row r="371" spans="1:8" ht="25.5" x14ac:dyDescent="0.2">
      <c r="A371" s="24">
        <v>369</v>
      </c>
      <c r="B371" s="1" t="s">
        <v>377</v>
      </c>
      <c r="C371" s="12" t="s">
        <v>9</v>
      </c>
      <c r="D371" s="2">
        <v>617730</v>
      </c>
      <c r="E371" s="11">
        <f>Quantitativo!$H371</f>
        <v>10</v>
      </c>
      <c r="F371" s="19">
        <v>851.17</v>
      </c>
      <c r="G371" s="20">
        <f>Quantitativo!$F371*Quantitativo!$E371</f>
        <v>8511.6999999999989</v>
      </c>
      <c r="H371" s="27">
        <v>10</v>
      </c>
    </row>
    <row r="372" spans="1:8" ht="63.75" x14ac:dyDescent="0.2">
      <c r="A372" s="24">
        <v>370</v>
      </c>
      <c r="B372" s="1" t="s">
        <v>378</v>
      </c>
      <c r="C372" s="12" t="s">
        <v>9</v>
      </c>
      <c r="D372" s="2">
        <v>358829</v>
      </c>
      <c r="E372" s="11">
        <f>Quantitativo!$H372</f>
        <v>10</v>
      </c>
      <c r="F372" s="19">
        <v>20816.669999999998</v>
      </c>
      <c r="G372" s="20">
        <f>Quantitativo!$F372*Quantitativo!$E372</f>
        <v>208166.69999999998</v>
      </c>
      <c r="H372" s="27">
        <v>10</v>
      </c>
    </row>
    <row r="373" spans="1:8" ht="63.75" x14ac:dyDescent="0.2">
      <c r="A373" s="24">
        <v>371</v>
      </c>
      <c r="B373" s="1" t="s">
        <v>379</v>
      </c>
      <c r="C373" s="12" t="s">
        <v>9</v>
      </c>
      <c r="D373" s="2">
        <v>358829</v>
      </c>
      <c r="E373" s="11">
        <f>Quantitativo!$H373</f>
        <v>5</v>
      </c>
      <c r="F373" s="19">
        <v>24525</v>
      </c>
      <c r="G373" s="20">
        <f>Quantitativo!$F373*Quantitativo!$E373</f>
        <v>122625</v>
      </c>
      <c r="H373" s="27">
        <v>5</v>
      </c>
    </row>
    <row r="374" spans="1:8" ht="63.75" x14ac:dyDescent="0.2">
      <c r="A374" s="24">
        <v>372</v>
      </c>
      <c r="B374" s="1" t="s">
        <v>380</v>
      </c>
      <c r="C374" s="12" t="s">
        <v>9</v>
      </c>
      <c r="D374" s="2">
        <v>358829</v>
      </c>
      <c r="E374" s="11">
        <f>Quantitativo!$H374</f>
        <v>5</v>
      </c>
      <c r="F374" s="19">
        <v>27956.33</v>
      </c>
      <c r="G374" s="20">
        <f>Quantitativo!$F374*Quantitativo!$E374</f>
        <v>139781.65000000002</v>
      </c>
      <c r="H374" s="27">
        <v>5</v>
      </c>
    </row>
    <row r="375" spans="1:8" x14ac:dyDescent="0.2">
      <c r="A375" s="24">
        <v>373</v>
      </c>
      <c r="B375" s="1" t="s">
        <v>381</v>
      </c>
      <c r="C375" s="12" t="s">
        <v>9</v>
      </c>
      <c r="D375" s="2">
        <v>612295</v>
      </c>
      <c r="E375" s="11">
        <f>Quantitativo!$H375</f>
        <v>50</v>
      </c>
      <c r="F375" s="19">
        <v>361.5</v>
      </c>
      <c r="G375" s="20">
        <f>Quantitativo!$F375*Quantitativo!$E375</f>
        <v>18075</v>
      </c>
      <c r="H375" s="27">
        <v>50</v>
      </c>
    </row>
    <row r="376" spans="1:8" x14ac:dyDescent="0.2">
      <c r="A376" s="24">
        <v>374</v>
      </c>
      <c r="B376" s="1" t="s">
        <v>382</v>
      </c>
      <c r="C376" s="12" t="s">
        <v>9</v>
      </c>
      <c r="D376" s="2">
        <v>612295</v>
      </c>
      <c r="E376" s="11">
        <f>Quantitativo!$H376</f>
        <v>50</v>
      </c>
      <c r="F376" s="19">
        <v>401.5</v>
      </c>
      <c r="G376" s="20">
        <f>Quantitativo!$F376*Quantitativo!$E376</f>
        <v>20075</v>
      </c>
      <c r="H376" s="27">
        <v>50</v>
      </c>
    </row>
    <row r="377" spans="1:8" x14ac:dyDescent="0.2">
      <c r="A377" s="24">
        <v>375</v>
      </c>
      <c r="B377" s="1" t="s">
        <v>383</v>
      </c>
      <c r="C377" s="12" t="s">
        <v>9</v>
      </c>
      <c r="D377" s="2">
        <v>457553</v>
      </c>
      <c r="E377" s="11">
        <f>Quantitativo!$H377</f>
        <v>5</v>
      </c>
      <c r="F377" s="19">
        <v>816.58</v>
      </c>
      <c r="G377" s="20">
        <f>Quantitativo!$F377*Quantitativo!$E377</f>
        <v>4082.9</v>
      </c>
      <c r="H377" s="27">
        <v>5</v>
      </c>
    </row>
    <row r="378" spans="1:8" x14ac:dyDescent="0.2">
      <c r="A378" s="24">
        <v>376</v>
      </c>
      <c r="B378" s="1" t="s">
        <v>36</v>
      </c>
      <c r="C378" s="12" t="s">
        <v>9</v>
      </c>
      <c r="D378" s="2">
        <v>457553</v>
      </c>
      <c r="E378" s="11">
        <f>Quantitativo!$H378</f>
        <v>5</v>
      </c>
      <c r="F378" s="19">
        <v>846.58</v>
      </c>
      <c r="G378" s="20">
        <f>Quantitativo!$F378*Quantitativo!$E378</f>
        <v>4232.9000000000005</v>
      </c>
      <c r="H378" s="27">
        <v>5</v>
      </c>
    </row>
    <row r="379" spans="1:8" x14ac:dyDescent="0.2">
      <c r="A379" s="24">
        <v>377</v>
      </c>
      <c r="B379" s="1" t="s">
        <v>384</v>
      </c>
      <c r="C379" s="12" t="s">
        <v>9</v>
      </c>
      <c r="D379" s="2">
        <v>482795</v>
      </c>
      <c r="E379" s="11">
        <f>Quantitativo!$H379</f>
        <v>100</v>
      </c>
      <c r="F379" s="19">
        <v>87.63</v>
      </c>
      <c r="G379" s="20">
        <f>Quantitativo!$F379*Quantitativo!$E379</f>
        <v>8763</v>
      </c>
      <c r="H379" s="27">
        <v>100</v>
      </c>
    </row>
    <row r="380" spans="1:8" x14ac:dyDescent="0.2">
      <c r="A380" s="24">
        <v>378</v>
      </c>
      <c r="B380" s="1" t="s">
        <v>385</v>
      </c>
      <c r="C380" s="12" t="s">
        <v>9</v>
      </c>
      <c r="D380" s="2">
        <v>482795</v>
      </c>
      <c r="E380" s="11">
        <f>Quantitativo!$H380</f>
        <v>100</v>
      </c>
      <c r="F380" s="19">
        <v>90.3</v>
      </c>
      <c r="G380" s="20">
        <f>Quantitativo!$F380*Quantitativo!$E380</f>
        <v>9030</v>
      </c>
      <c r="H380" s="27">
        <v>100</v>
      </c>
    </row>
    <row r="381" spans="1:8" x14ac:dyDescent="0.2">
      <c r="A381" s="24">
        <v>379</v>
      </c>
      <c r="B381" s="1" t="s">
        <v>386</v>
      </c>
      <c r="C381" s="12" t="s">
        <v>9</v>
      </c>
      <c r="D381" s="2">
        <v>457553</v>
      </c>
      <c r="E381" s="11">
        <f>Quantitativo!$H381</f>
        <v>5</v>
      </c>
      <c r="F381" s="19">
        <v>1056.58</v>
      </c>
      <c r="G381" s="20">
        <f>Quantitativo!$F381*Quantitativo!$E381</f>
        <v>5282.9</v>
      </c>
      <c r="H381" s="27">
        <v>5</v>
      </c>
    </row>
    <row r="382" spans="1:8" x14ac:dyDescent="0.2">
      <c r="A382" s="24">
        <v>380</v>
      </c>
      <c r="B382" s="1" t="s">
        <v>387</v>
      </c>
      <c r="C382" s="12" t="s">
        <v>9</v>
      </c>
      <c r="D382" s="2">
        <v>612295</v>
      </c>
      <c r="E382" s="11">
        <f>Quantitativo!$H382</f>
        <v>100</v>
      </c>
      <c r="F382" s="19">
        <v>101.73</v>
      </c>
      <c r="G382" s="20">
        <f>Quantitativo!$F382*Quantitativo!$E382</f>
        <v>10173</v>
      </c>
      <c r="H382" s="27">
        <v>100</v>
      </c>
    </row>
    <row r="383" spans="1:8" x14ac:dyDescent="0.2">
      <c r="A383" s="24">
        <v>381</v>
      </c>
      <c r="B383" s="1" t="s">
        <v>388</v>
      </c>
      <c r="C383" s="12" t="s">
        <v>9</v>
      </c>
      <c r="D383" s="2">
        <v>603429</v>
      </c>
      <c r="E383" s="11">
        <f>Quantitativo!$H383</f>
        <v>100</v>
      </c>
      <c r="F383" s="19">
        <v>119.83</v>
      </c>
      <c r="G383" s="20">
        <f>Quantitativo!$F383*Quantitativo!$E383</f>
        <v>11983</v>
      </c>
      <c r="H383" s="27">
        <v>100</v>
      </c>
    </row>
    <row r="384" spans="1:8" x14ac:dyDescent="0.2">
      <c r="A384" s="24">
        <v>382</v>
      </c>
      <c r="B384" s="1" t="s">
        <v>37</v>
      </c>
      <c r="C384" s="12" t="s">
        <v>9</v>
      </c>
      <c r="D384" s="2">
        <v>457553</v>
      </c>
      <c r="E384" s="11">
        <f>Quantitativo!$H384</f>
        <v>5</v>
      </c>
      <c r="F384" s="19">
        <v>849.92</v>
      </c>
      <c r="G384" s="20">
        <f>Quantitativo!$F384*Quantitativo!$E384</f>
        <v>4249.5999999999995</v>
      </c>
      <c r="H384" s="27">
        <v>5</v>
      </c>
    </row>
    <row r="385" spans="1:8" x14ac:dyDescent="0.2">
      <c r="A385" s="24">
        <v>383</v>
      </c>
      <c r="B385" s="1" t="s">
        <v>306</v>
      </c>
      <c r="C385" s="12" t="s">
        <v>9</v>
      </c>
      <c r="D385" s="2">
        <v>617730</v>
      </c>
      <c r="E385" s="11">
        <f>Quantitativo!$H385</f>
        <v>20</v>
      </c>
      <c r="F385" s="19">
        <v>1204</v>
      </c>
      <c r="G385" s="20">
        <f>Quantitativo!$F385*Quantitativo!$E385</f>
        <v>24080</v>
      </c>
      <c r="H385" s="27">
        <v>20</v>
      </c>
    </row>
    <row r="386" spans="1:8" x14ac:dyDescent="0.2">
      <c r="A386" s="24">
        <v>384</v>
      </c>
      <c r="B386" s="1" t="s">
        <v>389</v>
      </c>
      <c r="C386" s="12" t="s">
        <v>9</v>
      </c>
      <c r="D386" s="2">
        <v>457553</v>
      </c>
      <c r="E386" s="11">
        <f>Quantitativo!$H386</f>
        <v>2</v>
      </c>
      <c r="F386" s="19">
        <v>16870</v>
      </c>
      <c r="G386" s="20">
        <f>Quantitativo!$F386*Quantitativo!$E386</f>
        <v>33740</v>
      </c>
      <c r="H386" s="27">
        <v>2</v>
      </c>
    </row>
    <row r="387" spans="1:8" x14ac:dyDescent="0.2">
      <c r="A387" s="24">
        <v>385</v>
      </c>
      <c r="B387" s="1" t="s">
        <v>390</v>
      </c>
      <c r="C387" s="12" t="s">
        <v>9</v>
      </c>
      <c r="D387" s="2">
        <v>603429</v>
      </c>
      <c r="E387" s="11">
        <f>Quantitativo!$H387</f>
        <v>100</v>
      </c>
      <c r="F387" s="19">
        <v>226</v>
      </c>
      <c r="G387" s="20">
        <f>Quantitativo!$F387*Quantitativo!$E387</f>
        <v>22600</v>
      </c>
      <c r="H387" s="27">
        <v>100</v>
      </c>
    </row>
    <row r="388" spans="1:8" x14ac:dyDescent="0.2">
      <c r="A388" s="24">
        <v>386</v>
      </c>
      <c r="B388" s="1" t="s">
        <v>391</v>
      </c>
      <c r="C388" s="12" t="s">
        <v>9</v>
      </c>
      <c r="D388" s="2">
        <v>603429</v>
      </c>
      <c r="E388" s="11">
        <f>Quantitativo!$H388</f>
        <v>100</v>
      </c>
      <c r="F388" s="19">
        <v>197.57</v>
      </c>
      <c r="G388" s="20">
        <f>Quantitativo!$F388*Quantitativo!$E388</f>
        <v>19757</v>
      </c>
      <c r="H388" s="27">
        <v>100</v>
      </c>
    </row>
    <row r="389" spans="1:8" x14ac:dyDescent="0.2">
      <c r="A389" s="28">
        <v>387</v>
      </c>
      <c r="B389" s="29" t="s">
        <v>392</v>
      </c>
      <c r="C389" s="30" t="s">
        <v>9</v>
      </c>
      <c r="D389" s="31">
        <v>619991</v>
      </c>
      <c r="E389" s="32">
        <f>Quantitativo!$H389</f>
        <v>10</v>
      </c>
      <c r="F389" s="33">
        <v>1204</v>
      </c>
      <c r="G389" s="34">
        <f>Quantitativo!$F389*Quantitativo!$E389</f>
        <v>12040</v>
      </c>
      <c r="H389" s="35">
        <v>10</v>
      </c>
    </row>
    <row r="390" spans="1:8" ht="13.5" thickBot="1" x14ac:dyDescent="0.25">
      <c r="F390" s="15"/>
      <c r="G390" s="16"/>
    </row>
    <row r="391" spans="1:8" ht="13.5" thickBot="1" x14ac:dyDescent="0.25">
      <c r="G391" s="67">
        <f>SUM(G3:G389)</f>
        <v>2793948.7300000009</v>
      </c>
    </row>
  </sheetData>
  <phoneticPr fontId="2" type="noConversion"/>
  <pageMargins left="0.51180555555555596" right="0.51180555555555596" top="0.78749999999999998" bottom="0.78749999999999998" header="0.511811023622047" footer="0.511811023622047"/>
  <pageSetup paperSize="9" scale="53" fitToHeight="0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C3FB98-F600-4064-9C85-1AD070BC88AC}">
  <sheetPr>
    <pageSetUpPr fitToPage="1"/>
  </sheetPr>
  <dimension ref="A1:H390"/>
  <sheetViews>
    <sheetView zoomScaleNormal="100" workbookViewId="0">
      <selection activeCell="C397" sqref="C397"/>
    </sheetView>
  </sheetViews>
  <sheetFormatPr defaultColWidth="9.33203125" defaultRowHeight="12.75" x14ac:dyDescent="0.2"/>
  <cols>
    <col min="1" max="1" width="15" style="13" customWidth="1"/>
    <col min="2" max="2" width="20.83203125" style="14" customWidth="1"/>
    <col min="3" max="3" width="21.33203125" style="18" customWidth="1"/>
    <col min="4" max="4" width="130" style="14" customWidth="1"/>
    <col min="5" max="5" width="14.6640625" style="17" bestFit="1" customWidth="1"/>
    <col min="6" max="6" width="26.5" style="14" hidden="1" customWidth="1"/>
    <col min="7" max="7" width="21.6640625" style="21" hidden="1" customWidth="1"/>
    <col min="8" max="8" width="20.1640625" style="17" hidden="1" customWidth="1"/>
    <col min="9" max="9" width="13.5" style="13" customWidth="1"/>
    <col min="10" max="16384" width="9.33203125" style="13"/>
  </cols>
  <sheetData>
    <row r="1" spans="1:8" s="7" customFormat="1" x14ac:dyDescent="0.2">
      <c r="A1" s="47" t="s">
        <v>0</v>
      </c>
      <c r="B1" s="47" t="s">
        <v>3</v>
      </c>
      <c r="C1" s="48" t="s">
        <v>5</v>
      </c>
      <c r="D1" s="47" t="s">
        <v>1</v>
      </c>
      <c r="E1" s="4" t="s">
        <v>7</v>
      </c>
      <c r="F1" s="47" t="s">
        <v>2</v>
      </c>
      <c r="G1" s="36" t="s">
        <v>4</v>
      </c>
      <c r="H1" s="37" t="s">
        <v>6</v>
      </c>
    </row>
    <row r="2" spans="1:8" s="10" customFormat="1" x14ac:dyDescent="0.2">
      <c r="A2" s="49">
        <v>0</v>
      </c>
      <c r="B2" s="50"/>
      <c r="C2" s="51"/>
      <c r="D2" s="50"/>
      <c r="E2" s="52" t="s">
        <v>8</v>
      </c>
      <c r="F2" s="50"/>
      <c r="G2" s="39"/>
      <c r="H2" s="38"/>
    </row>
    <row r="3" spans="1:8" x14ac:dyDescent="0.2">
      <c r="A3" s="53">
        <v>1</v>
      </c>
      <c r="B3" s="64">
        <v>482795</v>
      </c>
      <c r="C3" s="54">
        <v>95.99</v>
      </c>
      <c r="D3" s="55" t="s">
        <v>10</v>
      </c>
      <c r="E3" s="46">
        <v>100</v>
      </c>
      <c r="F3" s="56" t="s">
        <v>9</v>
      </c>
      <c r="G3" s="40">
        <f>IRP!$E3</f>
        <v>100</v>
      </c>
      <c r="H3" s="41">
        <f>IRP!$C3*IRP!$G3</f>
        <v>9599</v>
      </c>
    </row>
    <row r="4" spans="1:8" x14ac:dyDescent="0.2">
      <c r="A4" s="57">
        <v>2</v>
      </c>
      <c r="B4" s="64">
        <v>482795</v>
      </c>
      <c r="C4" s="58">
        <v>87.3</v>
      </c>
      <c r="D4" s="59" t="s">
        <v>11</v>
      </c>
      <c r="E4" s="60">
        <v>100</v>
      </c>
      <c r="F4" s="61" t="s">
        <v>9</v>
      </c>
      <c r="G4" s="42">
        <f>IRP!$E4</f>
        <v>100</v>
      </c>
      <c r="H4" s="43">
        <f>IRP!$C4*IRP!$G4</f>
        <v>8730</v>
      </c>
    </row>
    <row r="5" spans="1:8" x14ac:dyDescent="0.2">
      <c r="A5" s="53">
        <v>3</v>
      </c>
      <c r="B5" s="64">
        <v>615605</v>
      </c>
      <c r="C5" s="54">
        <v>124.59</v>
      </c>
      <c r="D5" s="55" t="s">
        <v>12</v>
      </c>
      <c r="E5" s="46">
        <v>100</v>
      </c>
      <c r="F5" s="56" t="s">
        <v>9</v>
      </c>
      <c r="G5" s="40">
        <f>IRP!$E5</f>
        <v>100</v>
      </c>
      <c r="H5" s="41">
        <f>IRP!$C5*IRP!$G5</f>
        <v>12459</v>
      </c>
    </row>
    <row r="6" spans="1:8" x14ac:dyDescent="0.2">
      <c r="A6" s="57">
        <v>4</v>
      </c>
      <c r="B6" s="64">
        <v>615605</v>
      </c>
      <c r="C6" s="58">
        <v>120.26</v>
      </c>
      <c r="D6" s="59" t="s">
        <v>13</v>
      </c>
      <c r="E6" s="60">
        <v>100</v>
      </c>
      <c r="F6" s="61" t="s">
        <v>9</v>
      </c>
      <c r="G6" s="42">
        <f>IRP!$E6</f>
        <v>100</v>
      </c>
      <c r="H6" s="43">
        <f>IRP!$C6*IRP!$G6</f>
        <v>12026</v>
      </c>
    </row>
    <row r="7" spans="1:8" x14ac:dyDescent="0.2">
      <c r="A7" s="53">
        <v>5</v>
      </c>
      <c r="B7" s="64">
        <v>615605</v>
      </c>
      <c r="C7" s="54">
        <v>128.26</v>
      </c>
      <c r="D7" s="55" t="s">
        <v>14</v>
      </c>
      <c r="E7" s="46">
        <v>100</v>
      </c>
      <c r="F7" s="56" t="s">
        <v>9</v>
      </c>
      <c r="G7" s="40">
        <f>IRP!$E7</f>
        <v>100</v>
      </c>
      <c r="H7" s="41">
        <f>IRP!$C7*IRP!$G7</f>
        <v>12826</v>
      </c>
    </row>
    <row r="8" spans="1:8" x14ac:dyDescent="0.2">
      <c r="A8" s="57">
        <v>6</v>
      </c>
      <c r="B8" s="64">
        <v>612295</v>
      </c>
      <c r="C8" s="58">
        <v>61.71</v>
      </c>
      <c r="D8" s="59" t="s">
        <v>15</v>
      </c>
      <c r="E8" s="60">
        <v>100</v>
      </c>
      <c r="F8" s="61" t="s">
        <v>9</v>
      </c>
      <c r="G8" s="42">
        <f>IRP!$E8</f>
        <v>100</v>
      </c>
      <c r="H8" s="43">
        <f>IRP!$C8*IRP!$G8</f>
        <v>6171</v>
      </c>
    </row>
    <row r="9" spans="1:8" x14ac:dyDescent="0.2">
      <c r="A9" s="53">
        <v>7</v>
      </c>
      <c r="B9" s="64">
        <v>482829</v>
      </c>
      <c r="C9" s="54">
        <v>91.93</v>
      </c>
      <c r="D9" s="55" t="s">
        <v>16</v>
      </c>
      <c r="E9" s="46">
        <v>100</v>
      </c>
      <c r="F9" s="56" t="s">
        <v>9</v>
      </c>
      <c r="G9" s="40">
        <f>IRP!$E9</f>
        <v>100</v>
      </c>
      <c r="H9" s="41">
        <f>IRP!$C9*IRP!$G9</f>
        <v>9193</v>
      </c>
    </row>
    <row r="10" spans="1:8" x14ac:dyDescent="0.2">
      <c r="A10" s="57">
        <v>8</v>
      </c>
      <c r="B10" s="64">
        <v>482829</v>
      </c>
      <c r="C10" s="58">
        <v>109.66</v>
      </c>
      <c r="D10" s="59" t="s">
        <v>17</v>
      </c>
      <c r="E10" s="60">
        <v>100</v>
      </c>
      <c r="F10" s="61" t="s">
        <v>9</v>
      </c>
      <c r="G10" s="42">
        <f>IRP!$E10</f>
        <v>100</v>
      </c>
      <c r="H10" s="43">
        <f>IRP!$C10*IRP!$G10</f>
        <v>10966</v>
      </c>
    </row>
    <row r="11" spans="1:8" x14ac:dyDescent="0.2">
      <c r="A11" s="53">
        <v>9</v>
      </c>
      <c r="B11" s="64">
        <v>612295</v>
      </c>
      <c r="C11" s="54">
        <v>60.68</v>
      </c>
      <c r="D11" s="55" t="s">
        <v>18</v>
      </c>
      <c r="E11" s="46">
        <v>100</v>
      </c>
      <c r="F11" s="56" t="s">
        <v>9</v>
      </c>
      <c r="G11" s="40">
        <f>IRP!$E11</f>
        <v>100</v>
      </c>
      <c r="H11" s="41">
        <f>IRP!$C11*IRP!$G11</f>
        <v>6068</v>
      </c>
    </row>
    <row r="12" spans="1:8" x14ac:dyDescent="0.2">
      <c r="A12" s="57">
        <v>10</v>
      </c>
      <c r="B12" s="64">
        <v>482829</v>
      </c>
      <c r="C12" s="58">
        <v>104.6</v>
      </c>
      <c r="D12" s="59" t="s">
        <v>19</v>
      </c>
      <c r="E12" s="60">
        <v>100</v>
      </c>
      <c r="F12" s="61" t="s">
        <v>9</v>
      </c>
      <c r="G12" s="42">
        <f>IRP!$E12</f>
        <v>100</v>
      </c>
      <c r="H12" s="43">
        <f>IRP!$C12*IRP!$G12</f>
        <v>10460</v>
      </c>
    </row>
    <row r="13" spans="1:8" x14ac:dyDescent="0.2">
      <c r="A13" s="53">
        <v>11</v>
      </c>
      <c r="B13" s="64">
        <v>482829</v>
      </c>
      <c r="C13" s="54">
        <v>91.42</v>
      </c>
      <c r="D13" s="55" t="s">
        <v>20</v>
      </c>
      <c r="E13" s="46">
        <v>100</v>
      </c>
      <c r="F13" s="56" t="s">
        <v>9</v>
      </c>
      <c r="G13" s="40">
        <f>IRP!$E13</f>
        <v>100</v>
      </c>
      <c r="H13" s="41">
        <f>IRP!$C13*IRP!$G13</f>
        <v>9142</v>
      </c>
    </row>
    <row r="14" spans="1:8" x14ac:dyDescent="0.2">
      <c r="A14" s="57">
        <v>12</v>
      </c>
      <c r="B14" s="64">
        <v>482829</v>
      </c>
      <c r="C14" s="58">
        <v>390.05</v>
      </c>
      <c r="D14" s="59" t="s">
        <v>21</v>
      </c>
      <c r="E14" s="60">
        <v>100</v>
      </c>
      <c r="F14" s="61" t="s">
        <v>9</v>
      </c>
      <c r="G14" s="42">
        <f>IRP!$E14</f>
        <v>100</v>
      </c>
      <c r="H14" s="43">
        <f>IRP!$C14*IRP!$G14</f>
        <v>39005</v>
      </c>
    </row>
    <row r="15" spans="1:8" x14ac:dyDescent="0.2">
      <c r="A15" s="53">
        <v>13</v>
      </c>
      <c r="B15" s="64">
        <v>482792</v>
      </c>
      <c r="C15" s="54">
        <v>270.05</v>
      </c>
      <c r="D15" s="55" t="s">
        <v>22</v>
      </c>
      <c r="E15" s="46">
        <v>100</v>
      </c>
      <c r="F15" s="56" t="s">
        <v>9</v>
      </c>
      <c r="G15" s="40">
        <f>IRP!$E15</f>
        <v>100</v>
      </c>
      <c r="H15" s="41">
        <f>IRP!$C15*IRP!$G15</f>
        <v>27005</v>
      </c>
    </row>
    <row r="16" spans="1:8" x14ac:dyDescent="0.2">
      <c r="A16" s="57">
        <v>14</v>
      </c>
      <c r="B16" s="64">
        <v>482792</v>
      </c>
      <c r="C16" s="58">
        <v>344.71</v>
      </c>
      <c r="D16" s="59" t="s">
        <v>23</v>
      </c>
      <c r="E16" s="60">
        <v>100</v>
      </c>
      <c r="F16" s="61" t="s">
        <v>9</v>
      </c>
      <c r="G16" s="42">
        <f>IRP!$E16</f>
        <v>100</v>
      </c>
      <c r="H16" s="43">
        <f>IRP!$C16*IRP!$G16</f>
        <v>34471</v>
      </c>
    </row>
    <row r="17" spans="1:8" x14ac:dyDescent="0.2">
      <c r="A17" s="53">
        <v>15</v>
      </c>
      <c r="B17" s="64">
        <v>482792</v>
      </c>
      <c r="C17" s="54">
        <v>114.41</v>
      </c>
      <c r="D17" s="55" t="s">
        <v>24</v>
      </c>
      <c r="E17" s="46">
        <v>100</v>
      </c>
      <c r="F17" s="56" t="s">
        <v>9</v>
      </c>
      <c r="G17" s="40">
        <f>IRP!$E17</f>
        <v>100</v>
      </c>
      <c r="H17" s="41">
        <f>IRP!$C17*IRP!$G17</f>
        <v>11441</v>
      </c>
    </row>
    <row r="18" spans="1:8" x14ac:dyDescent="0.2">
      <c r="A18" s="57">
        <v>16</v>
      </c>
      <c r="B18" s="64">
        <v>482792</v>
      </c>
      <c r="C18" s="58">
        <v>120.38</v>
      </c>
      <c r="D18" s="59" t="s">
        <v>25</v>
      </c>
      <c r="E18" s="60">
        <v>100</v>
      </c>
      <c r="F18" s="61" t="s">
        <v>9</v>
      </c>
      <c r="G18" s="42">
        <f>IRP!$E18</f>
        <v>100</v>
      </c>
      <c r="H18" s="43">
        <f>IRP!$C18*IRP!$G18</f>
        <v>12038</v>
      </c>
    </row>
    <row r="19" spans="1:8" x14ac:dyDescent="0.2">
      <c r="A19" s="53">
        <v>17</v>
      </c>
      <c r="B19" s="65">
        <v>457553</v>
      </c>
      <c r="C19" s="54">
        <v>390.9</v>
      </c>
      <c r="D19" s="55" t="s">
        <v>26</v>
      </c>
      <c r="E19" s="46">
        <v>5</v>
      </c>
      <c r="F19" s="56" t="s">
        <v>9</v>
      </c>
      <c r="G19" s="40">
        <f>IRP!$E19</f>
        <v>5</v>
      </c>
      <c r="H19" s="41">
        <f>IRP!$C19*IRP!$G19</f>
        <v>1954.5</v>
      </c>
    </row>
    <row r="20" spans="1:8" x14ac:dyDescent="0.2">
      <c r="A20" s="57">
        <v>18</v>
      </c>
      <c r="B20" s="65">
        <v>457553</v>
      </c>
      <c r="C20" s="58">
        <v>400.23</v>
      </c>
      <c r="D20" s="59" t="s">
        <v>27</v>
      </c>
      <c r="E20" s="60">
        <v>10</v>
      </c>
      <c r="F20" s="61" t="s">
        <v>9</v>
      </c>
      <c r="G20" s="42">
        <f>IRP!$E20</f>
        <v>10</v>
      </c>
      <c r="H20" s="43">
        <f>IRP!$C20*IRP!$G20</f>
        <v>4002.3</v>
      </c>
    </row>
    <row r="21" spans="1:8" x14ac:dyDescent="0.2">
      <c r="A21" s="53">
        <v>19</v>
      </c>
      <c r="B21" s="65">
        <v>457553</v>
      </c>
      <c r="C21" s="54">
        <v>402.28</v>
      </c>
      <c r="D21" s="55" t="s">
        <v>28</v>
      </c>
      <c r="E21" s="46">
        <v>5</v>
      </c>
      <c r="F21" s="56" t="s">
        <v>9</v>
      </c>
      <c r="G21" s="40">
        <f>IRP!$E21</f>
        <v>5</v>
      </c>
      <c r="H21" s="41">
        <f>IRP!$C21*IRP!$G21</f>
        <v>2011.3999999999999</v>
      </c>
    </row>
    <row r="22" spans="1:8" x14ac:dyDescent="0.2">
      <c r="A22" s="57">
        <v>20</v>
      </c>
      <c r="B22" s="65">
        <v>457553</v>
      </c>
      <c r="C22" s="58">
        <v>329.53</v>
      </c>
      <c r="D22" s="59" t="s">
        <v>29</v>
      </c>
      <c r="E22" s="60">
        <v>5</v>
      </c>
      <c r="F22" s="61" t="s">
        <v>9</v>
      </c>
      <c r="G22" s="42">
        <f>IRP!$E22</f>
        <v>5</v>
      </c>
      <c r="H22" s="43">
        <f>IRP!$C22*IRP!$G22</f>
        <v>1647.6499999999999</v>
      </c>
    </row>
    <row r="23" spans="1:8" x14ac:dyDescent="0.2">
      <c r="A23" s="53">
        <v>21</v>
      </c>
      <c r="B23" s="65">
        <v>457553</v>
      </c>
      <c r="C23" s="54">
        <v>308.26</v>
      </c>
      <c r="D23" s="55" t="s">
        <v>30</v>
      </c>
      <c r="E23" s="46">
        <v>5</v>
      </c>
      <c r="F23" s="56" t="s">
        <v>9</v>
      </c>
      <c r="G23" s="40">
        <f>IRP!$E23</f>
        <v>5</v>
      </c>
      <c r="H23" s="41">
        <f>IRP!$C23*IRP!$G23</f>
        <v>1541.3</v>
      </c>
    </row>
    <row r="24" spans="1:8" x14ac:dyDescent="0.2">
      <c r="A24" s="57">
        <v>22</v>
      </c>
      <c r="B24" s="65">
        <v>457553</v>
      </c>
      <c r="C24" s="58">
        <v>737.97</v>
      </c>
      <c r="D24" s="59" t="s">
        <v>31</v>
      </c>
      <c r="E24" s="60">
        <v>5</v>
      </c>
      <c r="F24" s="61" t="s">
        <v>9</v>
      </c>
      <c r="G24" s="42">
        <f>IRP!$E24</f>
        <v>5</v>
      </c>
      <c r="H24" s="43">
        <f>IRP!$C24*IRP!$G24</f>
        <v>3689.8500000000004</v>
      </c>
    </row>
    <row r="25" spans="1:8" x14ac:dyDescent="0.2">
      <c r="A25" s="53">
        <v>23</v>
      </c>
      <c r="B25" s="65">
        <v>457553</v>
      </c>
      <c r="C25" s="54">
        <v>415.2</v>
      </c>
      <c r="D25" s="55" t="s">
        <v>32</v>
      </c>
      <c r="E25" s="46">
        <v>5</v>
      </c>
      <c r="F25" s="56" t="s">
        <v>9</v>
      </c>
      <c r="G25" s="40">
        <f>IRP!$E25</f>
        <v>5</v>
      </c>
      <c r="H25" s="41">
        <f>IRP!$C25*IRP!$G25</f>
        <v>2076</v>
      </c>
    </row>
    <row r="26" spans="1:8" x14ac:dyDescent="0.2">
      <c r="A26" s="57">
        <v>24</v>
      </c>
      <c r="B26" s="65">
        <v>457553</v>
      </c>
      <c r="C26" s="58">
        <v>580.82000000000005</v>
      </c>
      <c r="D26" s="59" t="s">
        <v>33</v>
      </c>
      <c r="E26" s="60">
        <v>5</v>
      </c>
      <c r="F26" s="61" t="s">
        <v>9</v>
      </c>
      <c r="G26" s="42">
        <f>IRP!$E26</f>
        <v>5</v>
      </c>
      <c r="H26" s="43">
        <f>IRP!$C26*IRP!$G26</f>
        <v>2904.1000000000004</v>
      </c>
    </row>
    <row r="27" spans="1:8" x14ac:dyDescent="0.2">
      <c r="A27" s="53">
        <v>25</v>
      </c>
      <c r="B27" s="65">
        <v>457553</v>
      </c>
      <c r="C27" s="54">
        <v>890.23</v>
      </c>
      <c r="D27" s="55" t="s">
        <v>34</v>
      </c>
      <c r="E27" s="46">
        <v>10</v>
      </c>
      <c r="F27" s="56" t="s">
        <v>9</v>
      </c>
      <c r="G27" s="40">
        <f>IRP!$E27</f>
        <v>10</v>
      </c>
      <c r="H27" s="41">
        <f>IRP!$C27*IRP!$G27</f>
        <v>8902.2999999999993</v>
      </c>
    </row>
    <row r="28" spans="1:8" x14ac:dyDescent="0.2">
      <c r="A28" s="57">
        <v>26</v>
      </c>
      <c r="B28" s="65">
        <v>457553</v>
      </c>
      <c r="C28" s="58">
        <v>265.60000000000002</v>
      </c>
      <c r="D28" s="59" t="s">
        <v>35</v>
      </c>
      <c r="E28" s="60">
        <v>5</v>
      </c>
      <c r="F28" s="61" t="s">
        <v>9</v>
      </c>
      <c r="G28" s="42">
        <f>IRP!$E28</f>
        <v>5</v>
      </c>
      <c r="H28" s="43">
        <f>IRP!$C28*IRP!$G28</f>
        <v>1328</v>
      </c>
    </row>
    <row r="29" spans="1:8" x14ac:dyDescent="0.2">
      <c r="A29" s="53">
        <v>27</v>
      </c>
      <c r="B29" s="65">
        <v>457553</v>
      </c>
      <c r="C29" s="54">
        <v>957.29</v>
      </c>
      <c r="D29" s="55" t="s">
        <v>36</v>
      </c>
      <c r="E29" s="46">
        <v>5</v>
      </c>
      <c r="F29" s="56" t="s">
        <v>9</v>
      </c>
      <c r="G29" s="40">
        <f>IRP!$E29</f>
        <v>5</v>
      </c>
      <c r="H29" s="41">
        <f>IRP!$C29*IRP!$G29</f>
        <v>4786.45</v>
      </c>
    </row>
    <row r="30" spans="1:8" x14ac:dyDescent="0.2">
      <c r="A30" s="57">
        <v>28</v>
      </c>
      <c r="B30" s="65">
        <v>457553</v>
      </c>
      <c r="C30" s="58">
        <v>914.53</v>
      </c>
      <c r="D30" s="59" t="s">
        <v>37</v>
      </c>
      <c r="E30" s="60">
        <v>5</v>
      </c>
      <c r="F30" s="61" t="s">
        <v>9</v>
      </c>
      <c r="G30" s="42">
        <f>IRP!$E30</f>
        <v>5</v>
      </c>
      <c r="H30" s="43">
        <f>IRP!$C30*IRP!$G30</f>
        <v>4572.6499999999996</v>
      </c>
    </row>
    <row r="31" spans="1:8" x14ac:dyDescent="0.2">
      <c r="A31" s="53">
        <v>29</v>
      </c>
      <c r="B31" s="64">
        <v>482792</v>
      </c>
      <c r="C31" s="54">
        <v>598.87</v>
      </c>
      <c r="D31" s="55" t="s">
        <v>38</v>
      </c>
      <c r="E31" s="46">
        <v>10</v>
      </c>
      <c r="F31" s="56" t="s">
        <v>9</v>
      </c>
      <c r="G31" s="40">
        <f>IRP!$E31</f>
        <v>10</v>
      </c>
      <c r="H31" s="41">
        <f>IRP!$C31*IRP!$G31</f>
        <v>5988.7</v>
      </c>
    </row>
    <row r="32" spans="1:8" x14ac:dyDescent="0.2">
      <c r="A32" s="57">
        <v>30</v>
      </c>
      <c r="B32" s="65">
        <v>457553</v>
      </c>
      <c r="C32" s="58">
        <v>832.72</v>
      </c>
      <c r="D32" s="59" t="s">
        <v>39</v>
      </c>
      <c r="E32" s="60">
        <v>5</v>
      </c>
      <c r="F32" s="61" t="s">
        <v>9</v>
      </c>
      <c r="G32" s="42">
        <f>IRP!$E32</f>
        <v>5</v>
      </c>
      <c r="H32" s="43">
        <f>IRP!$C32*IRP!$G32</f>
        <v>4163.6000000000004</v>
      </c>
    </row>
    <row r="33" spans="1:8" x14ac:dyDescent="0.2">
      <c r="A33" s="53">
        <v>31</v>
      </c>
      <c r="B33" s="65">
        <v>457553</v>
      </c>
      <c r="C33" s="54">
        <v>499.91</v>
      </c>
      <c r="D33" s="55" t="s">
        <v>40</v>
      </c>
      <c r="E33" s="46">
        <v>5</v>
      </c>
      <c r="F33" s="56" t="s">
        <v>9</v>
      </c>
      <c r="G33" s="40">
        <f>IRP!$E33</f>
        <v>5</v>
      </c>
      <c r="H33" s="41">
        <f>IRP!$C33*IRP!$G33</f>
        <v>2499.5500000000002</v>
      </c>
    </row>
    <row r="34" spans="1:8" x14ac:dyDescent="0.2">
      <c r="A34" s="57">
        <v>32</v>
      </c>
      <c r="B34" s="65">
        <v>457553</v>
      </c>
      <c r="C34" s="58">
        <v>539.91</v>
      </c>
      <c r="D34" s="59" t="s">
        <v>41</v>
      </c>
      <c r="E34" s="60">
        <v>5</v>
      </c>
      <c r="F34" s="61" t="s">
        <v>9</v>
      </c>
      <c r="G34" s="42">
        <f>IRP!$E34</f>
        <v>5</v>
      </c>
      <c r="H34" s="43">
        <f>IRP!$C34*IRP!$G34</f>
        <v>2699.5499999999997</v>
      </c>
    </row>
    <row r="35" spans="1:8" x14ac:dyDescent="0.2">
      <c r="A35" s="53">
        <v>33</v>
      </c>
      <c r="B35" s="65">
        <v>603429</v>
      </c>
      <c r="C35" s="54">
        <v>81.290000000000006</v>
      </c>
      <c r="D35" s="55" t="s">
        <v>42</v>
      </c>
      <c r="E35" s="46">
        <v>100</v>
      </c>
      <c r="F35" s="56" t="s">
        <v>9</v>
      </c>
      <c r="G35" s="40">
        <f>IRP!$E35</f>
        <v>100</v>
      </c>
      <c r="H35" s="41">
        <f>IRP!$C35*IRP!$G35</f>
        <v>8129.0000000000009</v>
      </c>
    </row>
    <row r="36" spans="1:8" x14ac:dyDescent="0.2">
      <c r="A36" s="57">
        <v>34</v>
      </c>
      <c r="B36" s="65">
        <v>457553</v>
      </c>
      <c r="C36" s="58">
        <v>513.25</v>
      </c>
      <c r="D36" s="59" t="s">
        <v>43</v>
      </c>
      <c r="E36" s="60">
        <v>5</v>
      </c>
      <c r="F36" s="61" t="s">
        <v>9</v>
      </c>
      <c r="G36" s="42">
        <f>IRP!$E36</f>
        <v>5</v>
      </c>
      <c r="H36" s="43">
        <f>IRP!$C36*IRP!$G36</f>
        <v>2566.25</v>
      </c>
    </row>
    <row r="37" spans="1:8" x14ac:dyDescent="0.2">
      <c r="A37" s="53">
        <v>35</v>
      </c>
      <c r="B37" s="65">
        <v>457553</v>
      </c>
      <c r="C37" s="54">
        <v>539.91</v>
      </c>
      <c r="D37" s="55" t="s">
        <v>44</v>
      </c>
      <c r="E37" s="46">
        <v>5</v>
      </c>
      <c r="F37" s="56" t="s">
        <v>9</v>
      </c>
      <c r="G37" s="40">
        <f>IRP!$E37</f>
        <v>5</v>
      </c>
      <c r="H37" s="41">
        <f>IRP!$C37*IRP!$G37</f>
        <v>2699.5499999999997</v>
      </c>
    </row>
    <row r="38" spans="1:8" x14ac:dyDescent="0.2">
      <c r="A38" s="57">
        <v>36</v>
      </c>
      <c r="B38" s="65">
        <v>457553</v>
      </c>
      <c r="C38" s="58">
        <v>683.86</v>
      </c>
      <c r="D38" s="59" t="s">
        <v>45</v>
      </c>
      <c r="E38" s="60">
        <v>5</v>
      </c>
      <c r="F38" s="61" t="s">
        <v>9</v>
      </c>
      <c r="G38" s="42">
        <f>IRP!$E38</f>
        <v>5</v>
      </c>
      <c r="H38" s="43">
        <f>IRP!$C38*IRP!$G38</f>
        <v>3419.3</v>
      </c>
    </row>
    <row r="39" spans="1:8" x14ac:dyDescent="0.2">
      <c r="A39" s="53">
        <v>37</v>
      </c>
      <c r="B39" s="65">
        <v>603429</v>
      </c>
      <c r="C39" s="54">
        <v>85.96</v>
      </c>
      <c r="D39" s="55" t="s">
        <v>46</v>
      </c>
      <c r="E39" s="46">
        <v>100</v>
      </c>
      <c r="F39" s="56" t="s">
        <v>9</v>
      </c>
      <c r="G39" s="40">
        <f>IRP!$E39</f>
        <v>100</v>
      </c>
      <c r="H39" s="41">
        <f>IRP!$C39*IRP!$G39</f>
        <v>8596</v>
      </c>
    </row>
    <row r="40" spans="1:8" x14ac:dyDescent="0.2">
      <c r="A40" s="57">
        <v>38</v>
      </c>
      <c r="B40" s="65">
        <v>457553</v>
      </c>
      <c r="C40" s="58">
        <v>385.4</v>
      </c>
      <c r="D40" s="59" t="s">
        <v>47</v>
      </c>
      <c r="E40" s="60">
        <v>5</v>
      </c>
      <c r="F40" s="61" t="s">
        <v>9</v>
      </c>
      <c r="G40" s="42">
        <f>IRP!$E40</f>
        <v>5</v>
      </c>
      <c r="H40" s="43">
        <f>IRP!$C40*IRP!$G40</f>
        <v>1927</v>
      </c>
    </row>
    <row r="41" spans="1:8" x14ac:dyDescent="0.2">
      <c r="A41" s="53">
        <v>39</v>
      </c>
      <c r="B41" s="65">
        <v>457553</v>
      </c>
      <c r="C41" s="54">
        <v>466.25</v>
      </c>
      <c r="D41" s="55" t="s">
        <v>48</v>
      </c>
      <c r="E41" s="46">
        <v>5</v>
      </c>
      <c r="F41" s="56" t="s">
        <v>9</v>
      </c>
      <c r="G41" s="40">
        <f>IRP!$E41</f>
        <v>5</v>
      </c>
      <c r="H41" s="41">
        <f>IRP!$C41*IRP!$G41</f>
        <v>2331.25</v>
      </c>
    </row>
    <row r="42" spans="1:8" x14ac:dyDescent="0.2">
      <c r="A42" s="57">
        <v>40</v>
      </c>
      <c r="B42" s="65">
        <v>457553</v>
      </c>
      <c r="C42" s="58">
        <v>764.38</v>
      </c>
      <c r="D42" s="59" t="s">
        <v>49</v>
      </c>
      <c r="E42" s="60">
        <v>5</v>
      </c>
      <c r="F42" s="61" t="s">
        <v>9</v>
      </c>
      <c r="G42" s="42">
        <f>IRP!$E42</f>
        <v>5</v>
      </c>
      <c r="H42" s="43">
        <f>IRP!$C42*IRP!$G42</f>
        <v>3821.9</v>
      </c>
    </row>
    <row r="43" spans="1:8" x14ac:dyDescent="0.2">
      <c r="A43" s="53">
        <v>41</v>
      </c>
      <c r="B43" s="65">
        <v>603429</v>
      </c>
      <c r="C43" s="54">
        <v>92.05</v>
      </c>
      <c r="D43" s="55" t="s">
        <v>50</v>
      </c>
      <c r="E43" s="46">
        <v>100</v>
      </c>
      <c r="F43" s="56" t="s">
        <v>9</v>
      </c>
      <c r="G43" s="40">
        <f>IRP!$E43</f>
        <v>100</v>
      </c>
      <c r="H43" s="41">
        <f>IRP!$C43*IRP!$G43</f>
        <v>9205</v>
      </c>
    </row>
    <row r="44" spans="1:8" x14ac:dyDescent="0.2">
      <c r="A44" s="57">
        <v>42</v>
      </c>
      <c r="B44" s="65">
        <v>457553</v>
      </c>
      <c r="C44" s="58">
        <v>449.91</v>
      </c>
      <c r="D44" s="59" t="s">
        <v>51</v>
      </c>
      <c r="E44" s="60">
        <v>5</v>
      </c>
      <c r="F44" s="61" t="s">
        <v>9</v>
      </c>
      <c r="G44" s="42">
        <f>IRP!$E44</f>
        <v>5</v>
      </c>
      <c r="H44" s="43">
        <f>IRP!$C44*IRP!$G44</f>
        <v>2249.5500000000002</v>
      </c>
    </row>
    <row r="45" spans="1:8" x14ac:dyDescent="0.2">
      <c r="A45" s="53">
        <v>43</v>
      </c>
      <c r="B45" s="65">
        <v>457553</v>
      </c>
      <c r="C45" s="54">
        <v>459.91</v>
      </c>
      <c r="D45" s="55" t="s">
        <v>52</v>
      </c>
      <c r="E45" s="46">
        <v>5</v>
      </c>
      <c r="F45" s="56" t="s">
        <v>9</v>
      </c>
      <c r="G45" s="40">
        <f>IRP!$E45</f>
        <v>5</v>
      </c>
      <c r="H45" s="41">
        <f>IRP!$C45*IRP!$G45</f>
        <v>2299.5500000000002</v>
      </c>
    </row>
    <row r="46" spans="1:8" x14ac:dyDescent="0.2">
      <c r="A46" s="57">
        <v>44</v>
      </c>
      <c r="B46" s="65">
        <v>457553</v>
      </c>
      <c r="C46" s="58">
        <v>408.73</v>
      </c>
      <c r="D46" s="59" t="s">
        <v>53</v>
      </c>
      <c r="E46" s="60">
        <v>5</v>
      </c>
      <c r="F46" s="61" t="s">
        <v>9</v>
      </c>
      <c r="G46" s="42">
        <f>IRP!$E46</f>
        <v>5</v>
      </c>
      <c r="H46" s="43">
        <f>IRP!$C46*IRP!$G46</f>
        <v>2043.65</v>
      </c>
    </row>
    <row r="47" spans="1:8" x14ac:dyDescent="0.2">
      <c r="A47" s="53">
        <v>45</v>
      </c>
      <c r="B47" s="65">
        <v>603429</v>
      </c>
      <c r="C47" s="54">
        <v>87.96</v>
      </c>
      <c r="D47" s="55" t="s">
        <v>54</v>
      </c>
      <c r="E47" s="46">
        <v>100</v>
      </c>
      <c r="F47" s="56" t="s">
        <v>9</v>
      </c>
      <c r="G47" s="40">
        <f>IRP!$E47</f>
        <v>100</v>
      </c>
      <c r="H47" s="41">
        <f>IRP!$C47*IRP!$G47</f>
        <v>8796</v>
      </c>
    </row>
    <row r="48" spans="1:8" x14ac:dyDescent="0.2">
      <c r="A48" s="57">
        <v>46</v>
      </c>
      <c r="B48" s="66">
        <v>603429</v>
      </c>
      <c r="C48" s="58">
        <v>87.29</v>
      </c>
      <c r="D48" s="59" t="s">
        <v>46</v>
      </c>
      <c r="E48" s="60">
        <v>100</v>
      </c>
      <c r="F48" s="61" t="s">
        <v>9</v>
      </c>
      <c r="G48" s="42">
        <f>IRP!$E48</f>
        <v>100</v>
      </c>
      <c r="H48" s="43">
        <f>IRP!$C48*IRP!$G48</f>
        <v>8729</v>
      </c>
    </row>
    <row r="49" spans="1:8" x14ac:dyDescent="0.2">
      <c r="A49" s="53">
        <v>47</v>
      </c>
      <c r="B49" s="65">
        <v>603429</v>
      </c>
      <c r="C49" s="54">
        <v>97.38</v>
      </c>
      <c r="D49" s="55" t="s">
        <v>55</v>
      </c>
      <c r="E49" s="46">
        <v>100</v>
      </c>
      <c r="F49" s="56" t="s">
        <v>9</v>
      </c>
      <c r="G49" s="40">
        <f>IRP!$E49</f>
        <v>100</v>
      </c>
      <c r="H49" s="41">
        <f>IRP!$C49*IRP!$G49</f>
        <v>9738</v>
      </c>
    </row>
    <row r="50" spans="1:8" x14ac:dyDescent="0.2">
      <c r="A50" s="57">
        <v>48</v>
      </c>
      <c r="B50" s="65">
        <v>457553</v>
      </c>
      <c r="C50" s="58">
        <v>356.53</v>
      </c>
      <c r="D50" s="59" t="s">
        <v>56</v>
      </c>
      <c r="E50" s="60">
        <v>5</v>
      </c>
      <c r="F50" s="61" t="s">
        <v>9</v>
      </c>
      <c r="G50" s="42">
        <f>IRP!$E50</f>
        <v>5</v>
      </c>
      <c r="H50" s="43">
        <f>IRP!$C50*IRP!$G50</f>
        <v>1782.6499999999999</v>
      </c>
    </row>
    <row r="51" spans="1:8" x14ac:dyDescent="0.2">
      <c r="A51" s="53">
        <v>49</v>
      </c>
      <c r="B51" s="65">
        <v>457553</v>
      </c>
      <c r="C51" s="54">
        <v>410.23</v>
      </c>
      <c r="D51" s="55" t="s">
        <v>57</v>
      </c>
      <c r="E51" s="46">
        <v>5</v>
      </c>
      <c r="F51" s="56" t="s">
        <v>9</v>
      </c>
      <c r="G51" s="40">
        <f>IRP!$E51</f>
        <v>5</v>
      </c>
      <c r="H51" s="41">
        <f>IRP!$C51*IRP!$G51</f>
        <v>2051.15</v>
      </c>
    </row>
    <row r="52" spans="1:8" x14ac:dyDescent="0.2">
      <c r="A52" s="57">
        <v>50</v>
      </c>
      <c r="B52" s="65">
        <v>457553</v>
      </c>
      <c r="C52" s="58">
        <v>423.56</v>
      </c>
      <c r="D52" s="59" t="s">
        <v>58</v>
      </c>
      <c r="E52" s="60">
        <v>5</v>
      </c>
      <c r="F52" s="61" t="s">
        <v>9</v>
      </c>
      <c r="G52" s="42">
        <f>IRP!$E52</f>
        <v>5</v>
      </c>
      <c r="H52" s="43">
        <f>IRP!$C52*IRP!$G52</f>
        <v>2117.8000000000002</v>
      </c>
    </row>
    <row r="53" spans="1:8" x14ac:dyDescent="0.2">
      <c r="A53" s="53">
        <v>51</v>
      </c>
      <c r="B53" s="65">
        <v>457553</v>
      </c>
      <c r="C53" s="54">
        <v>638.46</v>
      </c>
      <c r="D53" s="55" t="s">
        <v>59</v>
      </c>
      <c r="E53" s="46">
        <v>5</v>
      </c>
      <c r="F53" s="56" t="s">
        <v>9</v>
      </c>
      <c r="G53" s="40">
        <f>IRP!$E53</f>
        <v>5</v>
      </c>
      <c r="H53" s="41">
        <f>IRP!$C53*IRP!$G53</f>
        <v>3192.3</v>
      </c>
    </row>
    <row r="54" spans="1:8" x14ac:dyDescent="0.2">
      <c r="A54" s="57">
        <v>52</v>
      </c>
      <c r="B54" s="65">
        <v>457553</v>
      </c>
      <c r="C54" s="58">
        <v>745.27</v>
      </c>
      <c r="D54" s="59" t="s">
        <v>60</v>
      </c>
      <c r="E54" s="60">
        <v>5</v>
      </c>
      <c r="F54" s="61" t="s">
        <v>9</v>
      </c>
      <c r="G54" s="42">
        <f>IRP!$E54</f>
        <v>5</v>
      </c>
      <c r="H54" s="43">
        <f>IRP!$C54*IRP!$G54</f>
        <v>3726.35</v>
      </c>
    </row>
    <row r="55" spans="1:8" x14ac:dyDescent="0.2">
      <c r="A55" s="53">
        <v>53</v>
      </c>
      <c r="B55" s="65">
        <v>457553</v>
      </c>
      <c r="C55" s="54">
        <v>983.5</v>
      </c>
      <c r="D55" s="55" t="s">
        <v>61</v>
      </c>
      <c r="E55" s="46">
        <v>5</v>
      </c>
      <c r="F55" s="56" t="s">
        <v>9</v>
      </c>
      <c r="G55" s="40">
        <f>IRP!$E55</f>
        <v>5</v>
      </c>
      <c r="H55" s="41">
        <f>IRP!$C55*IRP!$G55</f>
        <v>4917.5</v>
      </c>
    </row>
    <row r="56" spans="1:8" x14ac:dyDescent="0.2">
      <c r="A56" s="57">
        <v>54</v>
      </c>
      <c r="B56" s="66">
        <v>603429</v>
      </c>
      <c r="C56" s="58">
        <v>111.29</v>
      </c>
      <c r="D56" s="59" t="s">
        <v>62</v>
      </c>
      <c r="E56" s="60">
        <v>100</v>
      </c>
      <c r="F56" s="61" t="s">
        <v>9</v>
      </c>
      <c r="G56" s="42">
        <f>IRP!$E56</f>
        <v>100</v>
      </c>
      <c r="H56" s="43">
        <f>IRP!$C56*IRP!$G56</f>
        <v>11129</v>
      </c>
    </row>
    <row r="57" spans="1:8" x14ac:dyDescent="0.2">
      <c r="A57" s="53">
        <v>55</v>
      </c>
      <c r="B57" s="65">
        <v>457553</v>
      </c>
      <c r="C57" s="54">
        <v>768.46</v>
      </c>
      <c r="D57" s="55" t="s">
        <v>63</v>
      </c>
      <c r="E57" s="46">
        <v>5</v>
      </c>
      <c r="F57" s="56" t="s">
        <v>9</v>
      </c>
      <c r="G57" s="40">
        <f>IRP!$E57</f>
        <v>5</v>
      </c>
      <c r="H57" s="41">
        <f>IRP!$C57*IRP!$G57</f>
        <v>3842.3</v>
      </c>
    </row>
    <row r="58" spans="1:8" x14ac:dyDescent="0.2">
      <c r="A58" s="57">
        <v>56</v>
      </c>
      <c r="B58" s="65">
        <v>457553</v>
      </c>
      <c r="C58" s="58">
        <v>858.6</v>
      </c>
      <c r="D58" s="59" t="s">
        <v>64</v>
      </c>
      <c r="E58" s="60">
        <v>5</v>
      </c>
      <c r="F58" s="61" t="s">
        <v>9</v>
      </c>
      <c r="G58" s="42">
        <f>IRP!$E58</f>
        <v>5</v>
      </c>
      <c r="H58" s="43">
        <f>IRP!$C58*IRP!$G58</f>
        <v>4293</v>
      </c>
    </row>
    <row r="59" spans="1:8" x14ac:dyDescent="0.2">
      <c r="A59" s="53">
        <v>57</v>
      </c>
      <c r="B59" s="65">
        <v>457553</v>
      </c>
      <c r="C59" s="54">
        <v>1143.5</v>
      </c>
      <c r="D59" s="55" t="s">
        <v>65</v>
      </c>
      <c r="E59" s="46">
        <v>5</v>
      </c>
      <c r="F59" s="56" t="s">
        <v>9</v>
      </c>
      <c r="G59" s="40">
        <f>IRP!$E59</f>
        <v>5</v>
      </c>
      <c r="H59" s="41">
        <f>IRP!$C59*IRP!$G59</f>
        <v>5717.5</v>
      </c>
    </row>
    <row r="60" spans="1:8" x14ac:dyDescent="0.2">
      <c r="A60" s="57">
        <v>58</v>
      </c>
      <c r="B60" s="66">
        <v>603429</v>
      </c>
      <c r="C60" s="58">
        <v>92.52</v>
      </c>
      <c r="D60" s="59" t="s">
        <v>66</v>
      </c>
      <c r="E60" s="60">
        <v>100</v>
      </c>
      <c r="F60" s="61" t="s">
        <v>9</v>
      </c>
      <c r="G60" s="42">
        <f>IRP!$E60</f>
        <v>100</v>
      </c>
      <c r="H60" s="43">
        <f>IRP!$C60*IRP!$G60</f>
        <v>9252</v>
      </c>
    </row>
    <row r="61" spans="1:8" x14ac:dyDescent="0.2">
      <c r="A61" s="53">
        <v>59</v>
      </c>
      <c r="B61" s="65">
        <v>457553</v>
      </c>
      <c r="C61" s="54">
        <v>493.25</v>
      </c>
      <c r="D61" s="55" t="s">
        <v>67</v>
      </c>
      <c r="E61" s="46">
        <v>5</v>
      </c>
      <c r="F61" s="56" t="s">
        <v>9</v>
      </c>
      <c r="G61" s="40">
        <f>IRP!$E61</f>
        <v>5</v>
      </c>
      <c r="H61" s="41">
        <f>IRP!$C61*IRP!$G61</f>
        <v>2466.25</v>
      </c>
    </row>
    <row r="62" spans="1:8" x14ac:dyDescent="0.2">
      <c r="A62" s="57">
        <v>60</v>
      </c>
      <c r="B62" s="65">
        <v>457553</v>
      </c>
      <c r="C62" s="58">
        <v>546.58000000000004</v>
      </c>
      <c r="D62" s="59" t="s">
        <v>68</v>
      </c>
      <c r="E62" s="60">
        <v>5</v>
      </c>
      <c r="F62" s="61" t="s">
        <v>9</v>
      </c>
      <c r="G62" s="42">
        <f>IRP!$E62</f>
        <v>5</v>
      </c>
      <c r="H62" s="43">
        <f>IRP!$C62*IRP!$G62</f>
        <v>2732.9</v>
      </c>
    </row>
    <row r="63" spans="1:8" x14ac:dyDescent="0.2">
      <c r="A63" s="53">
        <v>61</v>
      </c>
      <c r="B63" s="65">
        <v>457553</v>
      </c>
      <c r="C63" s="54">
        <v>693.86</v>
      </c>
      <c r="D63" s="55" t="s">
        <v>69</v>
      </c>
      <c r="E63" s="46">
        <v>5</v>
      </c>
      <c r="F63" s="56" t="s">
        <v>9</v>
      </c>
      <c r="G63" s="40">
        <f>IRP!$E63</f>
        <v>5</v>
      </c>
      <c r="H63" s="41">
        <f>IRP!$C63*IRP!$G63</f>
        <v>3469.3</v>
      </c>
    </row>
    <row r="64" spans="1:8" x14ac:dyDescent="0.2">
      <c r="A64" s="57">
        <v>62</v>
      </c>
      <c r="B64" s="64">
        <v>482792</v>
      </c>
      <c r="C64" s="58">
        <v>97.96</v>
      </c>
      <c r="D64" s="59" t="s">
        <v>70</v>
      </c>
      <c r="E64" s="60">
        <v>100</v>
      </c>
      <c r="F64" s="61" t="s">
        <v>9</v>
      </c>
      <c r="G64" s="42">
        <f>IRP!$E64</f>
        <v>100</v>
      </c>
      <c r="H64" s="43">
        <f>IRP!$C64*IRP!$G64</f>
        <v>9796</v>
      </c>
    </row>
    <row r="65" spans="1:8" x14ac:dyDescent="0.2">
      <c r="A65" s="53">
        <v>63</v>
      </c>
      <c r="B65" s="65">
        <v>457553</v>
      </c>
      <c r="C65" s="54">
        <v>493.25</v>
      </c>
      <c r="D65" s="55" t="s">
        <v>71</v>
      </c>
      <c r="E65" s="46">
        <v>5</v>
      </c>
      <c r="F65" s="56" t="s">
        <v>9</v>
      </c>
      <c r="G65" s="40">
        <f>IRP!$E65</f>
        <v>5</v>
      </c>
      <c r="H65" s="41">
        <f>IRP!$C65*IRP!$G65</f>
        <v>2466.25</v>
      </c>
    </row>
    <row r="66" spans="1:8" x14ac:dyDescent="0.2">
      <c r="A66" s="57">
        <v>64</v>
      </c>
      <c r="B66" s="65">
        <v>457553</v>
      </c>
      <c r="C66" s="58">
        <v>546.58000000000004</v>
      </c>
      <c r="D66" s="59" t="s">
        <v>72</v>
      </c>
      <c r="E66" s="60">
        <v>5</v>
      </c>
      <c r="F66" s="61" t="s">
        <v>9</v>
      </c>
      <c r="G66" s="42">
        <f>IRP!$E66</f>
        <v>5</v>
      </c>
      <c r="H66" s="43">
        <f>IRP!$C66*IRP!$G66</f>
        <v>2732.9</v>
      </c>
    </row>
    <row r="67" spans="1:8" x14ac:dyDescent="0.2">
      <c r="A67" s="53">
        <v>65</v>
      </c>
      <c r="B67" s="65">
        <v>457553</v>
      </c>
      <c r="C67" s="54">
        <v>821.05</v>
      </c>
      <c r="D67" s="55" t="s">
        <v>73</v>
      </c>
      <c r="E67" s="46">
        <v>5</v>
      </c>
      <c r="F67" s="56" t="s">
        <v>9</v>
      </c>
      <c r="G67" s="40">
        <f>IRP!$E67</f>
        <v>5</v>
      </c>
      <c r="H67" s="41">
        <f>IRP!$C67*IRP!$G67</f>
        <v>4105.25</v>
      </c>
    </row>
    <row r="68" spans="1:8" x14ac:dyDescent="0.2">
      <c r="A68" s="57">
        <v>66</v>
      </c>
      <c r="B68" s="64">
        <v>482792</v>
      </c>
      <c r="C68" s="58">
        <v>100.62</v>
      </c>
      <c r="D68" s="59" t="s">
        <v>74</v>
      </c>
      <c r="E68" s="60">
        <v>100</v>
      </c>
      <c r="F68" s="61" t="s">
        <v>9</v>
      </c>
      <c r="G68" s="42">
        <f>IRP!$E68</f>
        <v>100</v>
      </c>
      <c r="H68" s="43">
        <f>IRP!$C68*IRP!$G68</f>
        <v>10062</v>
      </c>
    </row>
    <row r="69" spans="1:8" x14ac:dyDescent="0.2">
      <c r="A69" s="53">
        <v>67</v>
      </c>
      <c r="B69" s="62">
        <v>449500</v>
      </c>
      <c r="C69" s="54">
        <v>6.51</v>
      </c>
      <c r="D69" s="55" t="s">
        <v>75</v>
      </c>
      <c r="E69" s="46">
        <v>20</v>
      </c>
      <c r="F69" s="56" t="s">
        <v>9</v>
      </c>
      <c r="G69" s="40">
        <f>IRP!$E69</f>
        <v>20</v>
      </c>
      <c r="H69" s="41">
        <f>IRP!$C69*IRP!$G69</f>
        <v>130.19999999999999</v>
      </c>
    </row>
    <row r="70" spans="1:8" x14ac:dyDescent="0.2">
      <c r="A70" s="57">
        <v>68</v>
      </c>
      <c r="B70" s="63">
        <v>449500</v>
      </c>
      <c r="C70" s="58">
        <v>6.85</v>
      </c>
      <c r="D70" s="59" t="s">
        <v>76</v>
      </c>
      <c r="E70" s="60">
        <v>20</v>
      </c>
      <c r="F70" s="61" t="s">
        <v>9</v>
      </c>
      <c r="G70" s="42">
        <f>IRP!$E70</f>
        <v>20</v>
      </c>
      <c r="H70" s="43">
        <f>IRP!$C70*IRP!$G70</f>
        <v>137</v>
      </c>
    </row>
    <row r="71" spans="1:8" x14ac:dyDescent="0.2">
      <c r="A71" s="53">
        <v>69</v>
      </c>
      <c r="B71" s="62">
        <v>449500</v>
      </c>
      <c r="C71" s="54">
        <v>7.18</v>
      </c>
      <c r="D71" s="55" t="s">
        <v>77</v>
      </c>
      <c r="E71" s="46">
        <v>20</v>
      </c>
      <c r="F71" s="56" t="s">
        <v>9</v>
      </c>
      <c r="G71" s="40">
        <f>IRP!$E71</f>
        <v>20</v>
      </c>
      <c r="H71" s="41">
        <f>IRP!$C71*IRP!$G71</f>
        <v>143.6</v>
      </c>
    </row>
    <row r="72" spans="1:8" x14ac:dyDescent="0.2">
      <c r="A72" s="57">
        <v>70</v>
      </c>
      <c r="B72" s="63">
        <v>449500</v>
      </c>
      <c r="C72" s="58">
        <v>7.51</v>
      </c>
      <c r="D72" s="59" t="s">
        <v>78</v>
      </c>
      <c r="E72" s="60">
        <v>20</v>
      </c>
      <c r="F72" s="61" t="s">
        <v>9</v>
      </c>
      <c r="G72" s="42">
        <f>IRP!$E72</f>
        <v>20</v>
      </c>
      <c r="H72" s="43">
        <f>IRP!$C72*IRP!$G72</f>
        <v>150.19999999999999</v>
      </c>
    </row>
    <row r="73" spans="1:8" x14ac:dyDescent="0.2">
      <c r="A73" s="53">
        <v>71</v>
      </c>
      <c r="B73" s="62">
        <v>449500</v>
      </c>
      <c r="C73" s="54">
        <v>7.85</v>
      </c>
      <c r="D73" s="55" t="s">
        <v>79</v>
      </c>
      <c r="E73" s="46">
        <v>20</v>
      </c>
      <c r="F73" s="56" t="s">
        <v>9</v>
      </c>
      <c r="G73" s="40">
        <f>IRP!$E73</f>
        <v>20</v>
      </c>
      <c r="H73" s="41">
        <f>IRP!$C73*IRP!$G73</f>
        <v>157</v>
      </c>
    </row>
    <row r="74" spans="1:8" x14ac:dyDescent="0.2">
      <c r="A74" s="57">
        <v>72</v>
      </c>
      <c r="B74" s="63">
        <v>449500</v>
      </c>
      <c r="C74" s="58">
        <v>8.18</v>
      </c>
      <c r="D74" s="59" t="s">
        <v>80</v>
      </c>
      <c r="E74" s="60">
        <v>20</v>
      </c>
      <c r="F74" s="61" t="s">
        <v>9</v>
      </c>
      <c r="G74" s="42">
        <f>IRP!$E74</f>
        <v>20</v>
      </c>
      <c r="H74" s="43">
        <f>IRP!$C74*IRP!$G74</f>
        <v>163.6</v>
      </c>
    </row>
    <row r="75" spans="1:8" x14ac:dyDescent="0.2">
      <c r="A75" s="53">
        <v>73</v>
      </c>
      <c r="B75" s="62">
        <v>449500</v>
      </c>
      <c r="C75" s="54">
        <v>8.35</v>
      </c>
      <c r="D75" s="55" t="s">
        <v>81</v>
      </c>
      <c r="E75" s="46">
        <v>20</v>
      </c>
      <c r="F75" s="56" t="s">
        <v>9</v>
      </c>
      <c r="G75" s="40">
        <f>IRP!$E75</f>
        <v>20</v>
      </c>
      <c r="H75" s="41">
        <f>IRP!$C75*IRP!$G75</f>
        <v>167</v>
      </c>
    </row>
    <row r="76" spans="1:8" x14ac:dyDescent="0.2">
      <c r="A76" s="57">
        <v>74</v>
      </c>
      <c r="B76" s="63">
        <v>449500</v>
      </c>
      <c r="C76" s="58">
        <v>8.36</v>
      </c>
      <c r="D76" s="59" t="s">
        <v>82</v>
      </c>
      <c r="E76" s="60">
        <v>20</v>
      </c>
      <c r="F76" s="61" t="s">
        <v>9</v>
      </c>
      <c r="G76" s="42">
        <f>IRP!$E76</f>
        <v>20</v>
      </c>
      <c r="H76" s="43">
        <f>IRP!$C76*IRP!$G76</f>
        <v>167.2</v>
      </c>
    </row>
    <row r="77" spans="1:8" x14ac:dyDescent="0.2">
      <c r="A77" s="53">
        <v>75</v>
      </c>
      <c r="B77" s="62">
        <v>449500</v>
      </c>
      <c r="C77" s="54">
        <v>8.86</v>
      </c>
      <c r="D77" s="55" t="s">
        <v>83</v>
      </c>
      <c r="E77" s="46">
        <v>20</v>
      </c>
      <c r="F77" s="56" t="s">
        <v>9</v>
      </c>
      <c r="G77" s="40">
        <f>IRP!$E77</f>
        <v>20</v>
      </c>
      <c r="H77" s="41">
        <f>IRP!$C77*IRP!$G77</f>
        <v>177.2</v>
      </c>
    </row>
    <row r="78" spans="1:8" x14ac:dyDescent="0.2">
      <c r="A78" s="57">
        <v>76</v>
      </c>
      <c r="B78" s="63">
        <v>449500</v>
      </c>
      <c r="C78" s="58">
        <v>9.0299999999999994</v>
      </c>
      <c r="D78" s="59" t="s">
        <v>84</v>
      </c>
      <c r="E78" s="60">
        <v>20</v>
      </c>
      <c r="F78" s="61" t="s">
        <v>9</v>
      </c>
      <c r="G78" s="42">
        <f>IRP!$E78</f>
        <v>20</v>
      </c>
      <c r="H78" s="43">
        <f>IRP!$C78*IRP!$G78</f>
        <v>180.6</v>
      </c>
    </row>
    <row r="79" spans="1:8" x14ac:dyDescent="0.2">
      <c r="A79" s="53">
        <v>77</v>
      </c>
      <c r="B79" s="62">
        <v>449500</v>
      </c>
      <c r="C79" s="54">
        <v>10.81</v>
      </c>
      <c r="D79" s="55" t="s">
        <v>85</v>
      </c>
      <c r="E79" s="46">
        <v>20</v>
      </c>
      <c r="F79" s="56" t="s">
        <v>9</v>
      </c>
      <c r="G79" s="40">
        <f>IRP!$E79</f>
        <v>20</v>
      </c>
      <c r="H79" s="41">
        <f>IRP!$C79*IRP!$G79</f>
        <v>216.20000000000002</v>
      </c>
    </row>
    <row r="80" spans="1:8" x14ac:dyDescent="0.2">
      <c r="A80" s="57">
        <v>78</v>
      </c>
      <c r="B80" s="63">
        <v>449500</v>
      </c>
      <c r="C80" s="58">
        <v>11.15</v>
      </c>
      <c r="D80" s="59" t="s">
        <v>86</v>
      </c>
      <c r="E80" s="60">
        <v>20</v>
      </c>
      <c r="F80" s="61" t="s">
        <v>9</v>
      </c>
      <c r="G80" s="42">
        <f>IRP!$E80</f>
        <v>20</v>
      </c>
      <c r="H80" s="43">
        <f>IRP!$C80*IRP!$G80</f>
        <v>223</v>
      </c>
    </row>
    <row r="81" spans="1:8" x14ac:dyDescent="0.2">
      <c r="A81" s="53">
        <v>79</v>
      </c>
      <c r="B81" s="62">
        <v>449500</v>
      </c>
      <c r="C81" s="54">
        <v>11.48</v>
      </c>
      <c r="D81" s="55" t="s">
        <v>87</v>
      </c>
      <c r="E81" s="46">
        <v>20</v>
      </c>
      <c r="F81" s="56" t="s">
        <v>9</v>
      </c>
      <c r="G81" s="40">
        <f>IRP!$E81</f>
        <v>20</v>
      </c>
      <c r="H81" s="41">
        <f>IRP!$C81*IRP!$G81</f>
        <v>229.60000000000002</v>
      </c>
    </row>
    <row r="82" spans="1:8" x14ac:dyDescent="0.2">
      <c r="A82" s="57">
        <v>80</v>
      </c>
      <c r="B82" s="63">
        <v>449500</v>
      </c>
      <c r="C82" s="58">
        <v>11.81</v>
      </c>
      <c r="D82" s="59" t="s">
        <v>88</v>
      </c>
      <c r="E82" s="60">
        <v>20</v>
      </c>
      <c r="F82" s="61" t="s">
        <v>9</v>
      </c>
      <c r="G82" s="42">
        <f>IRP!$E82</f>
        <v>20</v>
      </c>
      <c r="H82" s="43">
        <f>IRP!$C82*IRP!$G82</f>
        <v>236.20000000000002</v>
      </c>
    </row>
    <row r="83" spans="1:8" x14ac:dyDescent="0.2">
      <c r="A83" s="53">
        <v>81</v>
      </c>
      <c r="B83" s="62">
        <v>449500</v>
      </c>
      <c r="C83" s="54">
        <v>12.15</v>
      </c>
      <c r="D83" s="55" t="s">
        <v>89</v>
      </c>
      <c r="E83" s="46">
        <v>20</v>
      </c>
      <c r="F83" s="56" t="s">
        <v>9</v>
      </c>
      <c r="G83" s="40">
        <f>IRP!$E83</f>
        <v>20</v>
      </c>
      <c r="H83" s="41">
        <f>IRP!$C83*IRP!$G83</f>
        <v>243</v>
      </c>
    </row>
    <row r="84" spans="1:8" x14ac:dyDescent="0.2">
      <c r="A84" s="57">
        <v>82</v>
      </c>
      <c r="B84" s="63">
        <v>449500</v>
      </c>
      <c r="C84" s="58">
        <v>12.48</v>
      </c>
      <c r="D84" s="59" t="s">
        <v>90</v>
      </c>
      <c r="E84" s="60">
        <v>20</v>
      </c>
      <c r="F84" s="61" t="s">
        <v>9</v>
      </c>
      <c r="G84" s="42">
        <f>IRP!$E84</f>
        <v>20</v>
      </c>
      <c r="H84" s="43">
        <f>IRP!$C84*IRP!$G84</f>
        <v>249.60000000000002</v>
      </c>
    </row>
    <row r="85" spans="1:8" x14ac:dyDescent="0.2">
      <c r="A85" s="53">
        <v>83</v>
      </c>
      <c r="B85" s="62">
        <v>449500</v>
      </c>
      <c r="C85" s="54">
        <v>13.14</v>
      </c>
      <c r="D85" s="55" t="s">
        <v>91</v>
      </c>
      <c r="E85" s="46">
        <v>20</v>
      </c>
      <c r="F85" s="56" t="s">
        <v>9</v>
      </c>
      <c r="G85" s="40">
        <f>IRP!$E85</f>
        <v>20</v>
      </c>
      <c r="H85" s="41">
        <f>IRP!$C85*IRP!$G85</f>
        <v>262.8</v>
      </c>
    </row>
    <row r="86" spans="1:8" x14ac:dyDescent="0.2">
      <c r="A86" s="57">
        <v>84</v>
      </c>
      <c r="B86" s="63">
        <v>449500</v>
      </c>
      <c r="C86" s="58">
        <v>14.27</v>
      </c>
      <c r="D86" s="59" t="s">
        <v>92</v>
      </c>
      <c r="E86" s="60">
        <v>20</v>
      </c>
      <c r="F86" s="61" t="s">
        <v>9</v>
      </c>
      <c r="G86" s="42">
        <f>IRP!$E86</f>
        <v>20</v>
      </c>
      <c r="H86" s="43">
        <f>IRP!$C86*IRP!$G86</f>
        <v>285.39999999999998</v>
      </c>
    </row>
    <row r="87" spans="1:8" x14ac:dyDescent="0.2">
      <c r="A87" s="53">
        <v>85</v>
      </c>
      <c r="B87" s="62">
        <v>449500</v>
      </c>
      <c r="C87" s="54">
        <v>14.77</v>
      </c>
      <c r="D87" s="55" t="s">
        <v>93</v>
      </c>
      <c r="E87" s="46">
        <v>20</v>
      </c>
      <c r="F87" s="56" t="s">
        <v>9</v>
      </c>
      <c r="G87" s="40">
        <f>IRP!$E87</f>
        <v>20</v>
      </c>
      <c r="H87" s="41">
        <f>IRP!$C87*IRP!$G87</f>
        <v>295.39999999999998</v>
      </c>
    </row>
    <row r="88" spans="1:8" x14ac:dyDescent="0.2">
      <c r="A88" s="57">
        <v>86</v>
      </c>
      <c r="B88" s="63">
        <v>449500</v>
      </c>
      <c r="C88" s="58">
        <v>15.27</v>
      </c>
      <c r="D88" s="59" t="s">
        <v>94</v>
      </c>
      <c r="E88" s="60">
        <v>20</v>
      </c>
      <c r="F88" s="61" t="s">
        <v>9</v>
      </c>
      <c r="G88" s="42">
        <f>IRP!$E88</f>
        <v>20</v>
      </c>
      <c r="H88" s="43">
        <f>IRP!$C88*IRP!$G88</f>
        <v>305.39999999999998</v>
      </c>
    </row>
    <row r="89" spans="1:8" x14ac:dyDescent="0.2">
      <c r="A89" s="53">
        <v>87</v>
      </c>
      <c r="B89" s="62">
        <v>449500</v>
      </c>
      <c r="C89" s="54">
        <v>15.6</v>
      </c>
      <c r="D89" s="55" t="s">
        <v>95</v>
      </c>
      <c r="E89" s="46">
        <v>20</v>
      </c>
      <c r="F89" s="56" t="s">
        <v>9</v>
      </c>
      <c r="G89" s="40">
        <f>IRP!$E89</f>
        <v>20</v>
      </c>
      <c r="H89" s="41">
        <f>IRP!$C89*IRP!$G89</f>
        <v>312</v>
      </c>
    </row>
    <row r="90" spans="1:8" x14ac:dyDescent="0.2">
      <c r="A90" s="57">
        <v>88</v>
      </c>
      <c r="B90" s="63">
        <v>449500</v>
      </c>
      <c r="C90" s="58">
        <v>16.420000000000002</v>
      </c>
      <c r="D90" s="59" t="s">
        <v>96</v>
      </c>
      <c r="E90" s="60">
        <v>20</v>
      </c>
      <c r="F90" s="61" t="s">
        <v>9</v>
      </c>
      <c r="G90" s="42">
        <f>IRP!$E90</f>
        <v>20</v>
      </c>
      <c r="H90" s="43">
        <f>IRP!$C90*IRP!$G90</f>
        <v>328.40000000000003</v>
      </c>
    </row>
    <row r="91" spans="1:8" x14ac:dyDescent="0.2">
      <c r="A91" s="53">
        <v>89</v>
      </c>
      <c r="B91" s="62">
        <v>449500</v>
      </c>
      <c r="C91" s="54">
        <v>16.75</v>
      </c>
      <c r="D91" s="55" t="s">
        <v>97</v>
      </c>
      <c r="E91" s="46">
        <v>20</v>
      </c>
      <c r="F91" s="56" t="s">
        <v>9</v>
      </c>
      <c r="G91" s="40">
        <f>IRP!$E91</f>
        <v>20</v>
      </c>
      <c r="H91" s="41">
        <f>IRP!$C91*IRP!$G91</f>
        <v>335</v>
      </c>
    </row>
    <row r="92" spans="1:8" x14ac:dyDescent="0.2">
      <c r="A92" s="57">
        <v>90</v>
      </c>
      <c r="B92" s="63">
        <v>449500</v>
      </c>
      <c r="C92" s="58">
        <v>17.41</v>
      </c>
      <c r="D92" s="59" t="s">
        <v>98</v>
      </c>
      <c r="E92" s="60">
        <v>20</v>
      </c>
      <c r="F92" s="61" t="s">
        <v>9</v>
      </c>
      <c r="G92" s="42">
        <f>IRP!$E92</f>
        <v>20</v>
      </c>
      <c r="H92" s="43">
        <f>IRP!$C92*IRP!$G92</f>
        <v>348.2</v>
      </c>
    </row>
    <row r="93" spans="1:8" x14ac:dyDescent="0.2">
      <c r="A93" s="53">
        <v>91</v>
      </c>
      <c r="B93" s="62">
        <v>449500</v>
      </c>
      <c r="C93" s="54">
        <v>17.91</v>
      </c>
      <c r="D93" s="55" t="s">
        <v>99</v>
      </c>
      <c r="E93" s="46">
        <v>20</v>
      </c>
      <c r="F93" s="56" t="s">
        <v>9</v>
      </c>
      <c r="G93" s="40">
        <f>IRP!$E93</f>
        <v>20</v>
      </c>
      <c r="H93" s="41">
        <f>IRP!$C93*IRP!$G93</f>
        <v>358.2</v>
      </c>
    </row>
    <row r="94" spans="1:8" x14ac:dyDescent="0.2">
      <c r="A94" s="57">
        <v>92</v>
      </c>
      <c r="B94" s="63">
        <v>449500</v>
      </c>
      <c r="C94" s="58">
        <v>19.21</v>
      </c>
      <c r="D94" s="59" t="s">
        <v>100</v>
      </c>
      <c r="E94" s="60">
        <v>20</v>
      </c>
      <c r="F94" s="61" t="s">
        <v>9</v>
      </c>
      <c r="G94" s="42">
        <f>IRP!$E94</f>
        <v>20</v>
      </c>
      <c r="H94" s="43">
        <f>IRP!$C94*IRP!$G94</f>
        <v>384.20000000000005</v>
      </c>
    </row>
    <row r="95" spans="1:8" x14ac:dyDescent="0.2">
      <c r="A95" s="53">
        <v>93</v>
      </c>
      <c r="B95" s="62">
        <v>449500</v>
      </c>
      <c r="C95" s="54">
        <v>19.71</v>
      </c>
      <c r="D95" s="55" t="s">
        <v>101</v>
      </c>
      <c r="E95" s="46">
        <v>20</v>
      </c>
      <c r="F95" s="56" t="s">
        <v>9</v>
      </c>
      <c r="G95" s="40">
        <f>IRP!$E95</f>
        <v>20</v>
      </c>
      <c r="H95" s="41">
        <f>IRP!$C95*IRP!$G95</f>
        <v>394.20000000000005</v>
      </c>
    </row>
    <row r="96" spans="1:8" x14ac:dyDescent="0.2">
      <c r="A96" s="57">
        <v>94</v>
      </c>
      <c r="B96" s="63">
        <v>449500</v>
      </c>
      <c r="C96" s="58">
        <v>20.21</v>
      </c>
      <c r="D96" s="59" t="s">
        <v>102</v>
      </c>
      <c r="E96" s="60">
        <v>20</v>
      </c>
      <c r="F96" s="61" t="s">
        <v>9</v>
      </c>
      <c r="G96" s="42">
        <f>IRP!$E96</f>
        <v>20</v>
      </c>
      <c r="H96" s="43">
        <f>IRP!$C96*IRP!$G96</f>
        <v>404.20000000000005</v>
      </c>
    </row>
    <row r="97" spans="1:8" x14ac:dyDescent="0.2">
      <c r="A97" s="53">
        <v>95</v>
      </c>
      <c r="B97" s="62">
        <v>449500</v>
      </c>
      <c r="C97" s="54">
        <v>20.71</v>
      </c>
      <c r="D97" s="55" t="s">
        <v>103</v>
      </c>
      <c r="E97" s="46">
        <v>20</v>
      </c>
      <c r="F97" s="56" t="s">
        <v>9</v>
      </c>
      <c r="G97" s="40">
        <f>IRP!$E97</f>
        <v>20</v>
      </c>
      <c r="H97" s="41">
        <f>IRP!$C97*IRP!$G97</f>
        <v>414.20000000000005</v>
      </c>
    </row>
    <row r="98" spans="1:8" x14ac:dyDescent="0.2">
      <c r="A98" s="57">
        <v>96</v>
      </c>
      <c r="B98" s="63">
        <v>449500</v>
      </c>
      <c r="C98" s="58">
        <v>21.37</v>
      </c>
      <c r="D98" s="59" t="s">
        <v>104</v>
      </c>
      <c r="E98" s="60">
        <v>20</v>
      </c>
      <c r="F98" s="61" t="s">
        <v>9</v>
      </c>
      <c r="G98" s="42">
        <f>IRP!$E98</f>
        <v>20</v>
      </c>
      <c r="H98" s="43">
        <f>IRP!$C98*IRP!$G98</f>
        <v>427.40000000000003</v>
      </c>
    </row>
    <row r="99" spans="1:8" x14ac:dyDescent="0.2">
      <c r="A99" s="53">
        <v>97</v>
      </c>
      <c r="B99" s="62">
        <v>449500</v>
      </c>
      <c r="C99" s="54">
        <v>23</v>
      </c>
      <c r="D99" s="55" t="s">
        <v>105</v>
      </c>
      <c r="E99" s="46">
        <v>20</v>
      </c>
      <c r="F99" s="56" t="s">
        <v>9</v>
      </c>
      <c r="G99" s="40">
        <f>IRP!$E99</f>
        <v>20</v>
      </c>
      <c r="H99" s="41">
        <f>IRP!$C99*IRP!$G99</f>
        <v>460</v>
      </c>
    </row>
    <row r="100" spans="1:8" x14ac:dyDescent="0.2">
      <c r="A100" s="57">
        <v>98</v>
      </c>
      <c r="B100" s="63">
        <v>449500</v>
      </c>
      <c r="C100" s="58">
        <v>23.67</v>
      </c>
      <c r="D100" s="59" t="s">
        <v>106</v>
      </c>
      <c r="E100" s="60">
        <v>20</v>
      </c>
      <c r="F100" s="61" t="s">
        <v>9</v>
      </c>
      <c r="G100" s="42">
        <f>IRP!$E100</f>
        <v>20</v>
      </c>
      <c r="H100" s="43">
        <f>IRP!$C100*IRP!$G100</f>
        <v>473.40000000000003</v>
      </c>
    </row>
    <row r="101" spans="1:8" x14ac:dyDescent="0.2">
      <c r="A101" s="53">
        <v>99</v>
      </c>
      <c r="B101" s="62">
        <v>449500</v>
      </c>
      <c r="C101" s="54">
        <v>25.3</v>
      </c>
      <c r="D101" s="55" t="s">
        <v>107</v>
      </c>
      <c r="E101" s="46">
        <v>20</v>
      </c>
      <c r="F101" s="56" t="s">
        <v>9</v>
      </c>
      <c r="G101" s="40">
        <f>IRP!$E101</f>
        <v>20</v>
      </c>
      <c r="H101" s="41">
        <f>IRP!$C101*IRP!$G101</f>
        <v>506</v>
      </c>
    </row>
    <row r="102" spans="1:8" x14ac:dyDescent="0.2">
      <c r="A102" s="57">
        <v>100</v>
      </c>
      <c r="B102" s="63">
        <v>449500</v>
      </c>
      <c r="C102" s="58">
        <v>26.3</v>
      </c>
      <c r="D102" s="59" t="s">
        <v>108</v>
      </c>
      <c r="E102" s="60">
        <v>20</v>
      </c>
      <c r="F102" s="61" t="s">
        <v>9</v>
      </c>
      <c r="G102" s="42">
        <f>IRP!$E102</f>
        <v>20</v>
      </c>
      <c r="H102" s="43">
        <f>IRP!$C102*IRP!$G102</f>
        <v>526</v>
      </c>
    </row>
    <row r="103" spans="1:8" x14ac:dyDescent="0.2">
      <c r="A103" s="53">
        <v>101</v>
      </c>
      <c r="B103" s="62">
        <v>449500</v>
      </c>
      <c r="C103" s="54">
        <v>27.3</v>
      </c>
      <c r="D103" s="55" t="s">
        <v>109</v>
      </c>
      <c r="E103" s="46">
        <v>20</v>
      </c>
      <c r="F103" s="56" t="s">
        <v>9</v>
      </c>
      <c r="G103" s="40">
        <f>IRP!$E103</f>
        <v>20</v>
      </c>
      <c r="H103" s="41">
        <f>IRP!$C103*IRP!$G103</f>
        <v>546</v>
      </c>
    </row>
    <row r="104" spans="1:8" x14ac:dyDescent="0.2">
      <c r="A104" s="57">
        <v>102</v>
      </c>
      <c r="B104" s="63">
        <v>449500</v>
      </c>
      <c r="C104" s="58">
        <v>28.3</v>
      </c>
      <c r="D104" s="59" t="s">
        <v>110</v>
      </c>
      <c r="E104" s="60">
        <v>20</v>
      </c>
      <c r="F104" s="61" t="s">
        <v>9</v>
      </c>
      <c r="G104" s="42">
        <f>IRP!$E104</f>
        <v>20</v>
      </c>
      <c r="H104" s="43">
        <f>IRP!$C104*IRP!$G104</f>
        <v>566</v>
      </c>
    </row>
    <row r="105" spans="1:8" x14ac:dyDescent="0.2">
      <c r="A105" s="53">
        <v>103</v>
      </c>
      <c r="B105" s="62">
        <v>449500</v>
      </c>
      <c r="C105" s="54">
        <v>30.59</v>
      </c>
      <c r="D105" s="55" t="s">
        <v>111</v>
      </c>
      <c r="E105" s="46">
        <v>20</v>
      </c>
      <c r="F105" s="56" t="s">
        <v>9</v>
      </c>
      <c r="G105" s="40">
        <f>IRP!$E105</f>
        <v>20</v>
      </c>
      <c r="H105" s="41">
        <f>IRP!$C105*IRP!$G105</f>
        <v>611.79999999999995</v>
      </c>
    </row>
    <row r="106" spans="1:8" x14ac:dyDescent="0.2">
      <c r="A106" s="57">
        <v>104</v>
      </c>
      <c r="B106" s="63">
        <v>449500</v>
      </c>
      <c r="C106" s="58">
        <v>31.91</v>
      </c>
      <c r="D106" s="59" t="s">
        <v>112</v>
      </c>
      <c r="E106" s="60">
        <v>20</v>
      </c>
      <c r="F106" s="61" t="s">
        <v>9</v>
      </c>
      <c r="G106" s="42">
        <f>IRP!$E106</f>
        <v>20</v>
      </c>
      <c r="H106" s="43">
        <f>IRP!$C106*IRP!$G106</f>
        <v>638.20000000000005</v>
      </c>
    </row>
    <row r="107" spans="1:8" x14ac:dyDescent="0.2">
      <c r="A107" s="53">
        <v>105</v>
      </c>
      <c r="B107" s="62">
        <v>449500</v>
      </c>
      <c r="C107" s="54">
        <v>33.06</v>
      </c>
      <c r="D107" s="55" t="s">
        <v>113</v>
      </c>
      <c r="E107" s="46">
        <v>20</v>
      </c>
      <c r="F107" s="56" t="s">
        <v>9</v>
      </c>
      <c r="G107" s="40">
        <f>IRP!$E107</f>
        <v>20</v>
      </c>
      <c r="H107" s="41">
        <f>IRP!$C107*IRP!$G107</f>
        <v>661.2</v>
      </c>
    </row>
    <row r="108" spans="1:8" x14ac:dyDescent="0.2">
      <c r="A108" s="57">
        <v>106</v>
      </c>
      <c r="B108" s="63">
        <v>449500</v>
      </c>
      <c r="C108" s="58">
        <v>33.729999999999997</v>
      </c>
      <c r="D108" s="59" t="s">
        <v>114</v>
      </c>
      <c r="E108" s="60">
        <v>20</v>
      </c>
      <c r="F108" s="61" t="s">
        <v>9</v>
      </c>
      <c r="G108" s="42">
        <f>IRP!$E108</f>
        <v>20</v>
      </c>
      <c r="H108" s="43">
        <f>IRP!$C108*IRP!$G108</f>
        <v>674.59999999999991</v>
      </c>
    </row>
    <row r="109" spans="1:8" x14ac:dyDescent="0.2">
      <c r="A109" s="53">
        <v>107</v>
      </c>
      <c r="B109" s="62">
        <v>449500</v>
      </c>
      <c r="C109" s="54">
        <v>34.39</v>
      </c>
      <c r="D109" s="55" t="s">
        <v>115</v>
      </c>
      <c r="E109" s="46">
        <v>20</v>
      </c>
      <c r="F109" s="56" t="s">
        <v>9</v>
      </c>
      <c r="G109" s="40">
        <f>IRP!$E109</f>
        <v>20</v>
      </c>
      <c r="H109" s="41">
        <f>IRP!$C109*IRP!$G109</f>
        <v>687.8</v>
      </c>
    </row>
    <row r="110" spans="1:8" x14ac:dyDescent="0.2">
      <c r="A110" s="57">
        <v>108</v>
      </c>
      <c r="B110" s="63">
        <v>449500</v>
      </c>
      <c r="C110" s="58">
        <v>34.56</v>
      </c>
      <c r="D110" s="59" t="s">
        <v>116</v>
      </c>
      <c r="E110" s="60">
        <v>20</v>
      </c>
      <c r="F110" s="61" t="s">
        <v>9</v>
      </c>
      <c r="G110" s="42">
        <f>IRP!$E110</f>
        <v>20</v>
      </c>
      <c r="H110" s="43">
        <f>IRP!$C110*IRP!$G110</f>
        <v>691.2</v>
      </c>
    </row>
    <row r="111" spans="1:8" x14ac:dyDescent="0.2">
      <c r="A111" s="53">
        <v>109</v>
      </c>
      <c r="B111" s="62">
        <v>449500</v>
      </c>
      <c r="C111" s="54">
        <v>34.89</v>
      </c>
      <c r="D111" s="55" t="s">
        <v>117</v>
      </c>
      <c r="E111" s="46">
        <v>20</v>
      </c>
      <c r="F111" s="56" t="s">
        <v>9</v>
      </c>
      <c r="G111" s="40">
        <f>IRP!$E111</f>
        <v>20</v>
      </c>
      <c r="H111" s="41">
        <f>IRP!$C111*IRP!$G111</f>
        <v>697.8</v>
      </c>
    </row>
    <row r="112" spans="1:8" x14ac:dyDescent="0.2">
      <c r="A112" s="57">
        <v>110</v>
      </c>
      <c r="B112" s="63">
        <v>449500</v>
      </c>
      <c r="C112" s="58">
        <v>36.51</v>
      </c>
      <c r="D112" s="59" t="s">
        <v>118</v>
      </c>
      <c r="E112" s="60">
        <v>20</v>
      </c>
      <c r="F112" s="61" t="s">
        <v>9</v>
      </c>
      <c r="G112" s="42">
        <f>IRP!$E112</f>
        <v>20</v>
      </c>
      <c r="H112" s="43">
        <f>IRP!$C112*IRP!$G112</f>
        <v>730.19999999999993</v>
      </c>
    </row>
    <row r="113" spans="1:8" x14ac:dyDescent="0.2">
      <c r="A113" s="53">
        <v>111</v>
      </c>
      <c r="B113" s="62">
        <v>449500</v>
      </c>
      <c r="C113" s="54">
        <v>37.49</v>
      </c>
      <c r="D113" s="55" t="s">
        <v>119</v>
      </c>
      <c r="E113" s="46">
        <v>20</v>
      </c>
      <c r="F113" s="56" t="s">
        <v>9</v>
      </c>
      <c r="G113" s="40">
        <f>IRP!$E113</f>
        <v>20</v>
      </c>
      <c r="H113" s="41">
        <f>IRP!$C113*IRP!$G113</f>
        <v>749.80000000000007</v>
      </c>
    </row>
    <row r="114" spans="1:8" x14ac:dyDescent="0.2">
      <c r="A114" s="57">
        <v>112</v>
      </c>
      <c r="B114" s="63">
        <v>449500</v>
      </c>
      <c r="C114" s="58">
        <v>39.270000000000003</v>
      </c>
      <c r="D114" s="59" t="s">
        <v>120</v>
      </c>
      <c r="E114" s="60">
        <v>20</v>
      </c>
      <c r="F114" s="61" t="s">
        <v>9</v>
      </c>
      <c r="G114" s="42">
        <f>IRP!$E114</f>
        <v>20</v>
      </c>
      <c r="H114" s="43">
        <f>IRP!$C114*IRP!$G114</f>
        <v>785.40000000000009</v>
      </c>
    </row>
    <row r="115" spans="1:8" x14ac:dyDescent="0.2">
      <c r="A115" s="53">
        <v>113</v>
      </c>
      <c r="B115" s="62">
        <v>449500</v>
      </c>
      <c r="C115" s="54">
        <v>39.93</v>
      </c>
      <c r="D115" s="55" t="s">
        <v>121</v>
      </c>
      <c r="E115" s="46">
        <v>20</v>
      </c>
      <c r="F115" s="56" t="s">
        <v>9</v>
      </c>
      <c r="G115" s="40">
        <f>IRP!$E115</f>
        <v>20</v>
      </c>
      <c r="H115" s="41">
        <f>IRP!$C115*IRP!$G115</f>
        <v>798.6</v>
      </c>
    </row>
    <row r="116" spans="1:8" x14ac:dyDescent="0.2">
      <c r="A116" s="57">
        <v>114</v>
      </c>
      <c r="B116" s="63">
        <v>449500</v>
      </c>
      <c r="C116" s="58">
        <v>40.26</v>
      </c>
      <c r="D116" s="59" t="s">
        <v>122</v>
      </c>
      <c r="E116" s="60">
        <v>20</v>
      </c>
      <c r="F116" s="61" t="s">
        <v>9</v>
      </c>
      <c r="G116" s="42">
        <f>IRP!$E116</f>
        <v>20</v>
      </c>
      <c r="H116" s="43">
        <f>IRP!$C116*IRP!$G116</f>
        <v>805.19999999999993</v>
      </c>
    </row>
    <row r="117" spans="1:8" x14ac:dyDescent="0.2">
      <c r="A117" s="53">
        <v>115</v>
      </c>
      <c r="B117" s="62">
        <v>449500</v>
      </c>
      <c r="C117" s="54">
        <v>41.08</v>
      </c>
      <c r="D117" s="55" t="s">
        <v>123</v>
      </c>
      <c r="E117" s="46">
        <v>20</v>
      </c>
      <c r="F117" s="56" t="s">
        <v>9</v>
      </c>
      <c r="G117" s="40">
        <f>IRP!$E117</f>
        <v>20</v>
      </c>
      <c r="H117" s="41">
        <f>IRP!$C117*IRP!$G117</f>
        <v>821.59999999999991</v>
      </c>
    </row>
    <row r="118" spans="1:8" x14ac:dyDescent="0.2">
      <c r="A118" s="57">
        <v>116</v>
      </c>
      <c r="B118" s="63">
        <v>449500</v>
      </c>
      <c r="C118" s="58">
        <v>42.86</v>
      </c>
      <c r="D118" s="59" t="s">
        <v>124</v>
      </c>
      <c r="E118" s="60">
        <v>20</v>
      </c>
      <c r="F118" s="61" t="s">
        <v>9</v>
      </c>
      <c r="G118" s="42">
        <f>IRP!$E118</f>
        <v>20</v>
      </c>
      <c r="H118" s="43">
        <f>IRP!$C118*IRP!$G118</f>
        <v>857.2</v>
      </c>
    </row>
    <row r="119" spans="1:8" x14ac:dyDescent="0.2">
      <c r="A119" s="53">
        <v>117</v>
      </c>
      <c r="B119" s="62">
        <v>449500</v>
      </c>
      <c r="C119" s="54">
        <v>43.68</v>
      </c>
      <c r="D119" s="55" t="s">
        <v>125</v>
      </c>
      <c r="E119" s="46">
        <v>20</v>
      </c>
      <c r="F119" s="56" t="s">
        <v>9</v>
      </c>
      <c r="G119" s="40">
        <f>IRP!$E119</f>
        <v>20</v>
      </c>
      <c r="H119" s="41">
        <f>IRP!$C119*IRP!$G119</f>
        <v>873.6</v>
      </c>
    </row>
    <row r="120" spans="1:8" x14ac:dyDescent="0.2">
      <c r="A120" s="57">
        <v>118</v>
      </c>
      <c r="B120" s="63">
        <v>449500</v>
      </c>
      <c r="C120" s="58">
        <v>44.01</v>
      </c>
      <c r="D120" s="59" t="s">
        <v>126</v>
      </c>
      <c r="E120" s="60">
        <v>20</v>
      </c>
      <c r="F120" s="61" t="s">
        <v>9</v>
      </c>
      <c r="G120" s="42">
        <f>IRP!$E120</f>
        <v>20</v>
      </c>
      <c r="H120" s="43">
        <f>IRP!$C120*IRP!$G120</f>
        <v>880.19999999999993</v>
      </c>
    </row>
    <row r="121" spans="1:8" x14ac:dyDescent="0.2">
      <c r="A121" s="53">
        <v>119</v>
      </c>
      <c r="B121" s="62">
        <v>449500</v>
      </c>
      <c r="C121" s="54">
        <v>44.34</v>
      </c>
      <c r="D121" s="55" t="s">
        <v>127</v>
      </c>
      <c r="E121" s="46">
        <v>20</v>
      </c>
      <c r="F121" s="56" t="s">
        <v>9</v>
      </c>
      <c r="G121" s="40">
        <f>IRP!$E121</f>
        <v>20</v>
      </c>
      <c r="H121" s="41">
        <f>IRP!$C121*IRP!$G121</f>
        <v>886.80000000000007</v>
      </c>
    </row>
    <row r="122" spans="1:8" x14ac:dyDescent="0.2">
      <c r="A122" s="57">
        <v>120</v>
      </c>
      <c r="B122" s="63">
        <v>449500</v>
      </c>
      <c r="C122" s="58">
        <v>49.35</v>
      </c>
      <c r="D122" s="59" t="s">
        <v>128</v>
      </c>
      <c r="E122" s="60">
        <v>20</v>
      </c>
      <c r="F122" s="61" t="s">
        <v>9</v>
      </c>
      <c r="G122" s="42">
        <f>IRP!$E122</f>
        <v>20</v>
      </c>
      <c r="H122" s="43">
        <f>IRP!$C122*IRP!$G122</f>
        <v>987</v>
      </c>
    </row>
    <row r="123" spans="1:8" x14ac:dyDescent="0.2">
      <c r="A123" s="53">
        <v>121</v>
      </c>
      <c r="B123" s="62">
        <v>449500</v>
      </c>
      <c r="C123" s="54">
        <v>49.68</v>
      </c>
      <c r="D123" s="55" t="s">
        <v>129</v>
      </c>
      <c r="E123" s="46">
        <v>20</v>
      </c>
      <c r="F123" s="56" t="s">
        <v>9</v>
      </c>
      <c r="G123" s="40">
        <f>IRP!$E123</f>
        <v>20</v>
      </c>
      <c r="H123" s="41">
        <f>IRP!$C123*IRP!$G123</f>
        <v>993.6</v>
      </c>
    </row>
    <row r="124" spans="1:8" x14ac:dyDescent="0.2">
      <c r="A124" s="57">
        <v>122</v>
      </c>
      <c r="B124" s="63">
        <v>449500</v>
      </c>
      <c r="C124" s="58">
        <v>51.46</v>
      </c>
      <c r="D124" s="59" t="s">
        <v>130</v>
      </c>
      <c r="E124" s="60">
        <v>20</v>
      </c>
      <c r="F124" s="61" t="s">
        <v>9</v>
      </c>
      <c r="G124" s="42">
        <f>IRP!$E124</f>
        <v>20</v>
      </c>
      <c r="H124" s="43">
        <f>IRP!$C124*IRP!$G124</f>
        <v>1029.2</v>
      </c>
    </row>
    <row r="125" spans="1:8" x14ac:dyDescent="0.2">
      <c r="A125" s="53">
        <v>123</v>
      </c>
      <c r="B125" s="62">
        <v>449500</v>
      </c>
      <c r="C125" s="54">
        <v>51.79</v>
      </c>
      <c r="D125" s="55" t="s">
        <v>131</v>
      </c>
      <c r="E125" s="46">
        <v>20</v>
      </c>
      <c r="F125" s="56" t="s">
        <v>9</v>
      </c>
      <c r="G125" s="40">
        <f>IRP!$E125</f>
        <v>20</v>
      </c>
      <c r="H125" s="41">
        <f>IRP!$C125*IRP!$G125</f>
        <v>1035.8</v>
      </c>
    </row>
    <row r="126" spans="1:8" x14ac:dyDescent="0.2">
      <c r="A126" s="57">
        <v>124</v>
      </c>
      <c r="B126" s="63">
        <v>449500</v>
      </c>
      <c r="C126" s="58">
        <v>53.42</v>
      </c>
      <c r="D126" s="59" t="s">
        <v>132</v>
      </c>
      <c r="E126" s="60">
        <v>20</v>
      </c>
      <c r="F126" s="61" t="s">
        <v>9</v>
      </c>
      <c r="G126" s="42">
        <f>IRP!$E126</f>
        <v>20</v>
      </c>
      <c r="H126" s="43">
        <f>IRP!$C126*IRP!$G126</f>
        <v>1068.4000000000001</v>
      </c>
    </row>
    <row r="127" spans="1:8" x14ac:dyDescent="0.2">
      <c r="A127" s="53">
        <v>125</v>
      </c>
      <c r="B127" s="62">
        <v>449500</v>
      </c>
      <c r="C127" s="54">
        <v>53.75</v>
      </c>
      <c r="D127" s="55" t="s">
        <v>133</v>
      </c>
      <c r="E127" s="46">
        <v>20</v>
      </c>
      <c r="F127" s="56" t="s">
        <v>9</v>
      </c>
      <c r="G127" s="40">
        <f>IRP!$E127</f>
        <v>20</v>
      </c>
      <c r="H127" s="41">
        <f>IRP!$C127*IRP!$G127</f>
        <v>1075</v>
      </c>
    </row>
    <row r="128" spans="1:8" x14ac:dyDescent="0.2">
      <c r="A128" s="57">
        <v>126</v>
      </c>
      <c r="B128" s="63">
        <v>449500</v>
      </c>
      <c r="C128" s="58">
        <v>54.08</v>
      </c>
      <c r="D128" s="59" t="s">
        <v>134</v>
      </c>
      <c r="E128" s="60">
        <v>20</v>
      </c>
      <c r="F128" s="61" t="s">
        <v>9</v>
      </c>
      <c r="G128" s="42">
        <f>IRP!$E128</f>
        <v>20</v>
      </c>
      <c r="H128" s="43">
        <f>IRP!$C128*IRP!$G128</f>
        <v>1081.5999999999999</v>
      </c>
    </row>
    <row r="129" spans="1:8" x14ac:dyDescent="0.2">
      <c r="A129" s="53">
        <v>127</v>
      </c>
      <c r="B129" s="62">
        <v>449500</v>
      </c>
      <c r="C129" s="54">
        <v>54.25</v>
      </c>
      <c r="D129" s="55" t="s">
        <v>135</v>
      </c>
      <c r="E129" s="46">
        <v>20</v>
      </c>
      <c r="F129" s="56" t="s">
        <v>9</v>
      </c>
      <c r="G129" s="40">
        <f>IRP!$E129</f>
        <v>20</v>
      </c>
      <c r="H129" s="41">
        <f>IRP!$C129*IRP!$G129</f>
        <v>1085</v>
      </c>
    </row>
    <row r="130" spans="1:8" x14ac:dyDescent="0.2">
      <c r="A130" s="57">
        <v>128</v>
      </c>
      <c r="B130" s="63">
        <v>449500</v>
      </c>
      <c r="C130" s="58">
        <v>54.42</v>
      </c>
      <c r="D130" s="59" t="s">
        <v>136</v>
      </c>
      <c r="E130" s="60">
        <v>20</v>
      </c>
      <c r="F130" s="61" t="s">
        <v>9</v>
      </c>
      <c r="G130" s="42">
        <f>IRP!$E130</f>
        <v>20</v>
      </c>
      <c r="H130" s="43">
        <f>IRP!$C130*IRP!$G130</f>
        <v>1088.4000000000001</v>
      </c>
    </row>
    <row r="131" spans="1:8" x14ac:dyDescent="0.2">
      <c r="A131" s="53">
        <v>129</v>
      </c>
      <c r="B131" s="62">
        <v>449500</v>
      </c>
      <c r="C131" s="54">
        <v>58.62</v>
      </c>
      <c r="D131" s="55" t="s">
        <v>137</v>
      </c>
      <c r="E131" s="46">
        <v>20</v>
      </c>
      <c r="F131" s="56" t="s">
        <v>9</v>
      </c>
      <c r="G131" s="40">
        <f>IRP!$E131</f>
        <v>20</v>
      </c>
      <c r="H131" s="41">
        <f>IRP!$C131*IRP!$G131</f>
        <v>1172.3999999999999</v>
      </c>
    </row>
    <row r="132" spans="1:8" x14ac:dyDescent="0.2">
      <c r="A132" s="57">
        <v>130</v>
      </c>
      <c r="B132" s="63">
        <v>449500</v>
      </c>
      <c r="C132" s="58">
        <v>59.29</v>
      </c>
      <c r="D132" s="59" t="s">
        <v>138</v>
      </c>
      <c r="E132" s="60">
        <v>20</v>
      </c>
      <c r="F132" s="61" t="s">
        <v>9</v>
      </c>
      <c r="G132" s="42">
        <f>IRP!$E132</f>
        <v>20</v>
      </c>
      <c r="H132" s="43">
        <f>IRP!$C132*IRP!$G132</f>
        <v>1185.8</v>
      </c>
    </row>
    <row r="133" spans="1:8" x14ac:dyDescent="0.2">
      <c r="A133" s="53">
        <v>131</v>
      </c>
      <c r="B133" s="62">
        <v>449500</v>
      </c>
      <c r="C133" s="54">
        <v>60.76</v>
      </c>
      <c r="D133" s="55" t="s">
        <v>139</v>
      </c>
      <c r="E133" s="46">
        <v>20</v>
      </c>
      <c r="F133" s="56" t="s">
        <v>9</v>
      </c>
      <c r="G133" s="40">
        <f>IRP!$E133</f>
        <v>20</v>
      </c>
      <c r="H133" s="41">
        <f>IRP!$C133*IRP!$G133</f>
        <v>1215.2</v>
      </c>
    </row>
    <row r="134" spans="1:8" x14ac:dyDescent="0.2">
      <c r="A134" s="57">
        <v>132</v>
      </c>
      <c r="B134" s="63">
        <v>449500</v>
      </c>
      <c r="C134" s="58">
        <v>61.43</v>
      </c>
      <c r="D134" s="59" t="s">
        <v>140</v>
      </c>
      <c r="E134" s="60">
        <v>20</v>
      </c>
      <c r="F134" s="61" t="s">
        <v>9</v>
      </c>
      <c r="G134" s="42">
        <f>IRP!$E134</f>
        <v>20</v>
      </c>
      <c r="H134" s="43">
        <f>IRP!$C134*IRP!$G134</f>
        <v>1228.5999999999999</v>
      </c>
    </row>
    <row r="135" spans="1:8" x14ac:dyDescent="0.2">
      <c r="A135" s="53">
        <v>133</v>
      </c>
      <c r="B135" s="62">
        <v>449500</v>
      </c>
      <c r="C135" s="54">
        <v>63.54</v>
      </c>
      <c r="D135" s="55" t="s">
        <v>141</v>
      </c>
      <c r="E135" s="46">
        <v>20</v>
      </c>
      <c r="F135" s="56" t="s">
        <v>9</v>
      </c>
      <c r="G135" s="40">
        <f>IRP!$E135</f>
        <v>20</v>
      </c>
      <c r="H135" s="41">
        <f>IRP!$C135*IRP!$G135</f>
        <v>1270.8</v>
      </c>
    </row>
    <row r="136" spans="1:8" x14ac:dyDescent="0.2">
      <c r="A136" s="57">
        <v>134</v>
      </c>
      <c r="B136" s="63">
        <v>449500</v>
      </c>
      <c r="C136" s="58">
        <v>66.17</v>
      </c>
      <c r="D136" s="59" t="s">
        <v>142</v>
      </c>
      <c r="E136" s="60">
        <v>20</v>
      </c>
      <c r="F136" s="61" t="s">
        <v>9</v>
      </c>
      <c r="G136" s="42">
        <f>IRP!$E136</f>
        <v>20</v>
      </c>
      <c r="H136" s="43">
        <f>IRP!$C136*IRP!$G136</f>
        <v>1323.4</v>
      </c>
    </row>
    <row r="137" spans="1:8" x14ac:dyDescent="0.2">
      <c r="A137" s="53">
        <v>135</v>
      </c>
      <c r="B137" s="62">
        <v>449500</v>
      </c>
      <c r="C137" s="54">
        <v>66.83</v>
      </c>
      <c r="D137" s="55" t="s">
        <v>143</v>
      </c>
      <c r="E137" s="46">
        <v>20</v>
      </c>
      <c r="F137" s="56" t="s">
        <v>9</v>
      </c>
      <c r="G137" s="40">
        <f>IRP!$E137</f>
        <v>20</v>
      </c>
      <c r="H137" s="41">
        <f>IRP!$C137*IRP!$G137</f>
        <v>1336.6</v>
      </c>
    </row>
    <row r="138" spans="1:8" x14ac:dyDescent="0.2">
      <c r="A138" s="57">
        <v>136</v>
      </c>
      <c r="B138" s="63">
        <v>449500</v>
      </c>
      <c r="C138" s="58">
        <v>71.05</v>
      </c>
      <c r="D138" s="59" t="s">
        <v>144</v>
      </c>
      <c r="E138" s="60">
        <v>20</v>
      </c>
      <c r="F138" s="61" t="s">
        <v>9</v>
      </c>
      <c r="G138" s="42">
        <f>IRP!$E138</f>
        <v>20</v>
      </c>
      <c r="H138" s="43">
        <f>IRP!$C138*IRP!$G138</f>
        <v>1421</v>
      </c>
    </row>
    <row r="139" spans="1:8" x14ac:dyDescent="0.2">
      <c r="A139" s="53">
        <v>137</v>
      </c>
      <c r="B139" s="62">
        <v>449500</v>
      </c>
      <c r="C139" s="54">
        <v>72.05</v>
      </c>
      <c r="D139" s="55" t="s">
        <v>145</v>
      </c>
      <c r="E139" s="46">
        <v>20</v>
      </c>
      <c r="F139" s="56" t="s">
        <v>9</v>
      </c>
      <c r="G139" s="40">
        <f>IRP!$E139</f>
        <v>20</v>
      </c>
      <c r="H139" s="41">
        <f>IRP!$C139*IRP!$G139</f>
        <v>1441</v>
      </c>
    </row>
    <row r="140" spans="1:8" x14ac:dyDescent="0.2">
      <c r="A140" s="57">
        <v>138</v>
      </c>
      <c r="B140" s="63">
        <v>449500</v>
      </c>
      <c r="C140" s="58">
        <v>73.05</v>
      </c>
      <c r="D140" s="59" t="s">
        <v>146</v>
      </c>
      <c r="E140" s="60">
        <v>20</v>
      </c>
      <c r="F140" s="61" t="s">
        <v>9</v>
      </c>
      <c r="G140" s="42">
        <f>IRP!$E140</f>
        <v>20</v>
      </c>
      <c r="H140" s="43">
        <f>IRP!$C140*IRP!$G140</f>
        <v>1461</v>
      </c>
    </row>
    <row r="141" spans="1:8" x14ac:dyDescent="0.2">
      <c r="A141" s="53">
        <v>139</v>
      </c>
      <c r="B141" s="62">
        <v>449500</v>
      </c>
      <c r="C141" s="54">
        <v>74.39</v>
      </c>
      <c r="D141" s="55" t="s">
        <v>147</v>
      </c>
      <c r="E141" s="46">
        <v>20</v>
      </c>
      <c r="F141" s="56" t="s">
        <v>9</v>
      </c>
      <c r="G141" s="40">
        <f>IRP!$E141</f>
        <v>20</v>
      </c>
      <c r="H141" s="41">
        <f>IRP!$C141*IRP!$G141</f>
        <v>1487.8</v>
      </c>
    </row>
    <row r="142" spans="1:8" x14ac:dyDescent="0.2">
      <c r="A142" s="57">
        <v>140</v>
      </c>
      <c r="B142" s="63">
        <v>449500</v>
      </c>
      <c r="C142" s="58">
        <v>77.489999999999995</v>
      </c>
      <c r="D142" s="59" t="s">
        <v>148</v>
      </c>
      <c r="E142" s="60">
        <v>20</v>
      </c>
      <c r="F142" s="61" t="s">
        <v>9</v>
      </c>
      <c r="G142" s="42">
        <f>IRP!$E142</f>
        <v>20</v>
      </c>
      <c r="H142" s="43">
        <f>IRP!$C142*IRP!$G142</f>
        <v>1549.8</v>
      </c>
    </row>
    <row r="143" spans="1:8" x14ac:dyDescent="0.2">
      <c r="A143" s="53">
        <v>141</v>
      </c>
      <c r="B143" s="62">
        <v>449500</v>
      </c>
      <c r="C143" s="54">
        <v>79.16</v>
      </c>
      <c r="D143" s="55" t="s">
        <v>149</v>
      </c>
      <c r="E143" s="46">
        <v>20</v>
      </c>
      <c r="F143" s="56" t="s">
        <v>9</v>
      </c>
      <c r="G143" s="40">
        <f>IRP!$E143</f>
        <v>20</v>
      </c>
      <c r="H143" s="41">
        <f>IRP!$C143*IRP!$G143</f>
        <v>1583.1999999999998</v>
      </c>
    </row>
    <row r="144" spans="1:8" x14ac:dyDescent="0.2">
      <c r="A144" s="57">
        <v>142</v>
      </c>
      <c r="B144" s="63">
        <v>449500</v>
      </c>
      <c r="C144" s="58">
        <v>80.819999999999993</v>
      </c>
      <c r="D144" s="59" t="s">
        <v>150</v>
      </c>
      <c r="E144" s="60">
        <v>20</v>
      </c>
      <c r="F144" s="61" t="s">
        <v>9</v>
      </c>
      <c r="G144" s="42">
        <f>IRP!$E144</f>
        <v>20</v>
      </c>
      <c r="H144" s="43">
        <f>IRP!$C144*IRP!$G144</f>
        <v>1616.3999999999999</v>
      </c>
    </row>
    <row r="145" spans="1:8" x14ac:dyDescent="0.2">
      <c r="A145" s="53">
        <v>143</v>
      </c>
      <c r="B145" s="62">
        <v>449500</v>
      </c>
      <c r="C145" s="54">
        <v>83.64</v>
      </c>
      <c r="D145" s="55" t="s">
        <v>151</v>
      </c>
      <c r="E145" s="46">
        <v>20</v>
      </c>
      <c r="F145" s="56" t="s">
        <v>9</v>
      </c>
      <c r="G145" s="40">
        <f>IRP!$E145</f>
        <v>20</v>
      </c>
      <c r="H145" s="41">
        <f>IRP!$C145*IRP!$G145</f>
        <v>1672.8</v>
      </c>
    </row>
    <row r="146" spans="1:8" x14ac:dyDescent="0.2">
      <c r="A146" s="57">
        <v>144</v>
      </c>
      <c r="B146" s="63">
        <v>449500</v>
      </c>
      <c r="C146" s="58">
        <v>92.25</v>
      </c>
      <c r="D146" s="59" t="s">
        <v>152</v>
      </c>
      <c r="E146" s="60">
        <v>10</v>
      </c>
      <c r="F146" s="61" t="s">
        <v>9</v>
      </c>
      <c r="G146" s="42">
        <f>IRP!$E146</f>
        <v>10</v>
      </c>
      <c r="H146" s="43">
        <f>IRP!$C146*IRP!$G146</f>
        <v>922.5</v>
      </c>
    </row>
    <row r="147" spans="1:8" x14ac:dyDescent="0.2">
      <c r="A147" s="53">
        <v>145</v>
      </c>
      <c r="B147" s="62">
        <v>449500</v>
      </c>
      <c r="C147" s="54">
        <v>95.4</v>
      </c>
      <c r="D147" s="55" t="s">
        <v>153</v>
      </c>
      <c r="E147" s="46">
        <v>10</v>
      </c>
      <c r="F147" s="56" t="s">
        <v>9</v>
      </c>
      <c r="G147" s="40">
        <f>IRP!$E147</f>
        <v>10</v>
      </c>
      <c r="H147" s="41">
        <f>IRP!$C147*IRP!$G147</f>
        <v>954</v>
      </c>
    </row>
    <row r="148" spans="1:8" x14ac:dyDescent="0.2">
      <c r="A148" s="57">
        <v>146</v>
      </c>
      <c r="B148" s="63">
        <v>449500</v>
      </c>
      <c r="C148" s="58">
        <v>100.66</v>
      </c>
      <c r="D148" s="59" t="s">
        <v>154</v>
      </c>
      <c r="E148" s="60">
        <v>10</v>
      </c>
      <c r="F148" s="61" t="s">
        <v>9</v>
      </c>
      <c r="G148" s="42">
        <f>IRP!$E148</f>
        <v>10</v>
      </c>
      <c r="H148" s="43">
        <f>IRP!$C148*IRP!$G148</f>
        <v>1006.5999999999999</v>
      </c>
    </row>
    <row r="149" spans="1:8" x14ac:dyDescent="0.2">
      <c r="A149" s="53">
        <v>147</v>
      </c>
      <c r="B149" s="62">
        <v>449500</v>
      </c>
      <c r="C149" s="54">
        <v>104.16</v>
      </c>
      <c r="D149" s="55" t="s">
        <v>155</v>
      </c>
      <c r="E149" s="46">
        <v>10</v>
      </c>
      <c r="F149" s="56" t="s">
        <v>9</v>
      </c>
      <c r="G149" s="40">
        <f>IRP!$E149</f>
        <v>10</v>
      </c>
      <c r="H149" s="41">
        <f>IRP!$C149*IRP!$G149</f>
        <v>1041.5999999999999</v>
      </c>
    </row>
    <row r="150" spans="1:8" x14ac:dyDescent="0.2">
      <c r="A150" s="57">
        <v>148</v>
      </c>
      <c r="B150" s="63">
        <v>449500</v>
      </c>
      <c r="C150" s="58">
        <v>111.53</v>
      </c>
      <c r="D150" s="59" t="s">
        <v>156</v>
      </c>
      <c r="E150" s="60">
        <v>10</v>
      </c>
      <c r="F150" s="61" t="s">
        <v>9</v>
      </c>
      <c r="G150" s="42">
        <f>IRP!$E150</f>
        <v>10</v>
      </c>
      <c r="H150" s="43">
        <f>IRP!$C150*IRP!$G150</f>
        <v>1115.3</v>
      </c>
    </row>
    <row r="151" spans="1:8" x14ac:dyDescent="0.2">
      <c r="A151" s="53">
        <v>149</v>
      </c>
      <c r="B151" s="62">
        <v>449500</v>
      </c>
      <c r="C151" s="54">
        <v>115.36</v>
      </c>
      <c r="D151" s="55" t="s">
        <v>157</v>
      </c>
      <c r="E151" s="46">
        <v>10</v>
      </c>
      <c r="F151" s="56" t="s">
        <v>9</v>
      </c>
      <c r="G151" s="40">
        <f>IRP!$E151</f>
        <v>10</v>
      </c>
      <c r="H151" s="41">
        <f>IRP!$C151*IRP!$G151</f>
        <v>1153.5999999999999</v>
      </c>
    </row>
    <row r="152" spans="1:8" x14ac:dyDescent="0.2">
      <c r="A152" s="57">
        <v>150</v>
      </c>
      <c r="B152" s="63">
        <v>449500</v>
      </c>
      <c r="C152" s="58">
        <v>123.55</v>
      </c>
      <c r="D152" s="59" t="s">
        <v>158</v>
      </c>
      <c r="E152" s="60">
        <v>10</v>
      </c>
      <c r="F152" s="61" t="s">
        <v>9</v>
      </c>
      <c r="G152" s="42">
        <f>IRP!$E152</f>
        <v>10</v>
      </c>
      <c r="H152" s="43">
        <f>IRP!$C152*IRP!$G152</f>
        <v>1235.5</v>
      </c>
    </row>
    <row r="153" spans="1:8" x14ac:dyDescent="0.2">
      <c r="A153" s="53">
        <v>151</v>
      </c>
      <c r="B153" s="62">
        <v>449500</v>
      </c>
      <c r="C153" s="54">
        <v>127.05</v>
      </c>
      <c r="D153" s="55" t="s">
        <v>159</v>
      </c>
      <c r="E153" s="46">
        <v>10</v>
      </c>
      <c r="F153" s="56" t="s">
        <v>9</v>
      </c>
      <c r="G153" s="40">
        <f>IRP!$E153</f>
        <v>10</v>
      </c>
      <c r="H153" s="41">
        <f>IRP!$C153*IRP!$G153</f>
        <v>1270.5</v>
      </c>
    </row>
    <row r="154" spans="1:8" x14ac:dyDescent="0.2">
      <c r="A154" s="57">
        <v>152</v>
      </c>
      <c r="B154" s="63">
        <v>449500</v>
      </c>
      <c r="C154" s="58">
        <v>130.55000000000001</v>
      </c>
      <c r="D154" s="59" t="s">
        <v>160</v>
      </c>
      <c r="E154" s="60">
        <v>10</v>
      </c>
      <c r="F154" s="61" t="s">
        <v>9</v>
      </c>
      <c r="G154" s="42">
        <f>IRP!$E154</f>
        <v>10</v>
      </c>
      <c r="H154" s="43">
        <f>IRP!$C154*IRP!$G154</f>
        <v>1305.5</v>
      </c>
    </row>
    <row r="155" spans="1:8" x14ac:dyDescent="0.2">
      <c r="A155" s="53">
        <v>153</v>
      </c>
      <c r="B155" s="62">
        <v>449500</v>
      </c>
      <c r="C155" s="54">
        <v>157.07</v>
      </c>
      <c r="D155" s="55" t="s">
        <v>161</v>
      </c>
      <c r="E155" s="46">
        <v>10</v>
      </c>
      <c r="F155" s="56" t="s">
        <v>9</v>
      </c>
      <c r="G155" s="40">
        <f>IRP!$E155</f>
        <v>10</v>
      </c>
      <c r="H155" s="41">
        <f>IRP!$C155*IRP!$G155</f>
        <v>1570.6999999999998</v>
      </c>
    </row>
    <row r="156" spans="1:8" x14ac:dyDescent="0.2">
      <c r="A156" s="57">
        <v>154</v>
      </c>
      <c r="B156" s="63">
        <v>449500</v>
      </c>
      <c r="C156" s="58">
        <v>160.72999999999999</v>
      </c>
      <c r="D156" s="59" t="s">
        <v>162</v>
      </c>
      <c r="E156" s="60">
        <v>10</v>
      </c>
      <c r="F156" s="61" t="s">
        <v>9</v>
      </c>
      <c r="G156" s="42">
        <f>IRP!$E156</f>
        <v>10</v>
      </c>
      <c r="H156" s="43">
        <f>IRP!$C156*IRP!$G156</f>
        <v>1607.3</v>
      </c>
    </row>
    <row r="157" spans="1:8" x14ac:dyDescent="0.2">
      <c r="A157" s="53">
        <v>155</v>
      </c>
      <c r="B157" s="62">
        <v>449500</v>
      </c>
      <c r="C157" s="54">
        <v>173.08</v>
      </c>
      <c r="D157" s="55" t="s">
        <v>163</v>
      </c>
      <c r="E157" s="46">
        <v>10</v>
      </c>
      <c r="F157" s="56" t="s">
        <v>9</v>
      </c>
      <c r="G157" s="40">
        <f>IRP!$E157</f>
        <v>10</v>
      </c>
      <c r="H157" s="41">
        <f>IRP!$C157*IRP!$G157</f>
        <v>1730.8000000000002</v>
      </c>
    </row>
    <row r="158" spans="1:8" x14ac:dyDescent="0.2">
      <c r="A158" s="57">
        <v>156</v>
      </c>
      <c r="B158" s="63">
        <v>449500</v>
      </c>
      <c r="C158" s="58">
        <v>182.54</v>
      </c>
      <c r="D158" s="59" t="s">
        <v>164</v>
      </c>
      <c r="E158" s="60">
        <v>10</v>
      </c>
      <c r="F158" s="61" t="s">
        <v>9</v>
      </c>
      <c r="G158" s="42">
        <f>IRP!$E158</f>
        <v>10</v>
      </c>
      <c r="H158" s="43">
        <f>IRP!$C158*IRP!$G158</f>
        <v>1825.3999999999999</v>
      </c>
    </row>
    <row r="159" spans="1:8" x14ac:dyDescent="0.2">
      <c r="A159" s="53">
        <v>157</v>
      </c>
      <c r="B159" s="62">
        <v>449500</v>
      </c>
      <c r="C159" s="54">
        <v>191.49</v>
      </c>
      <c r="D159" s="55" t="s">
        <v>165</v>
      </c>
      <c r="E159" s="46">
        <v>10</v>
      </c>
      <c r="F159" s="56" t="s">
        <v>9</v>
      </c>
      <c r="G159" s="40">
        <f>IRP!$E159</f>
        <v>10</v>
      </c>
      <c r="H159" s="41">
        <f>IRP!$C159*IRP!$G159</f>
        <v>1914.9</v>
      </c>
    </row>
    <row r="160" spans="1:8" x14ac:dyDescent="0.2">
      <c r="A160" s="57">
        <v>158</v>
      </c>
      <c r="B160" s="63">
        <v>449500</v>
      </c>
      <c r="C160" s="58">
        <v>207.7</v>
      </c>
      <c r="D160" s="59" t="s">
        <v>166</v>
      </c>
      <c r="E160" s="60">
        <v>10</v>
      </c>
      <c r="F160" s="61" t="s">
        <v>9</v>
      </c>
      <c r="G160" s="42">
        <f>IRP!$E160</f>
        <v>10</v>
      </c>
      <c r="H160" s="43">
        <f>IRP!$C160*IRP!$G160</f>
        <v>2077</v>
      </c>
    </row>
    <row r="161" spans="1:8" x14ac:dyDescent="0.2">
      <c r="A161" s="53">
        <v>159</v>
      </c>
      <c r="B161" s="62">
        <v>449500</v>
      </c>
      <c r="C161" s="54">
        <v>228.9</v>
      </c>
      <c r="D161" s="55" t="s">
        <v>167</v>
      </c>
      <c r="E161" s="46">
        <v>10</v>
      </c>
      <c r="F161" s="56" t="s">
        <v>9</v>
      </c>
      <c r="G161" s="40">
        <f>IRP!$E161</f>
        <v>10</v>
      </c>
      <c r="H161" s="41">
        <f>IRP!$C161*IRP!$G161</f>
        <v>2289</v>
      </c>
    </row>
    <row r="162" spans="1:8" x14ac:dyDescent="0.2">
      <c r="A162" s="57">
        <v>160</v>
      </c>
      <c r="B162" s="63">
        <v>449500</v>
      </c>
      <c r="C162" s="58">
        <v>232.24</v>
      </c>
      <c r="D162" s="59" t="s">
        <v>168</v>
      </c>
      <c r="E162" s="60">
        <v>5</v>
      </c>
      <c r="F162" s="61" t="s">
        <v>9</v>
      </c>
      <c r="G162" s="42">
        <f>IRP!$E162</f>
        <v>5</v>
      </c>
      <c r="H162" s="43">
        <f>IRP!$C162*IRP!$G162</f>
        <v>1161.2</v>
      </c>
    </row>
    <row r="163" spans="1:8" x14ac:dyDescent="0.2">
      <c r="A163" s="53">
        <v>161</v>
      </c>
      <c r="B163" s="62">
        <v>449500</v>
      </c>
      <c r="C163" s="54">
        <v>249.58</v>
      </c>
      <c r="D163" s="55" t="s">
        <v>169</v>
      </c>
      <c r="E163" s="46">
        <v>5</v>
      </c>
      <c r="F163" s="56" t="s">
        <v>9</v>
      </c>
      <c r="G163" s="40">
        <f>IRP!$E163</f>
        <v>5</v>
      </c>
      <c r="H163" s="41">
        <f>IRP!$C163*IRP!$G163</f>
        <v>1247.9000000000001</v>
      </c>
    </row>
    <row r="164" spans="1:8" x14ac:dyDescent="0.2">
      <c r="A164" s="57">
        <v>162</v>
      </c>
      <c r="B164" s="63">
        <v>449500</v>
      </c>
      <c r="C164" s="58">
        <v>252.91</v>
      </c>
      <c r="D164" s="59" t="s">
        <v>170</v>
      </c>
      <c r="E164" s="60">
        <v>5</v>
      </c>
      <c r="F164" s="61" t="s">
        <v>9</v>
      </c>
      <c r="G164" s="42">
        <f>IRP!$E164</f>
        <v>5</v>
      </c>
      <c r="H164" s="43">
        <f>IRP!$C164*IRP!$G164</f>
        <v>1264.55</v>
      </c>
    </row>
    <row r="165" spans="1:8" x14ac:dyDescent="0.2">
      <c r="A165" s="53">
        <v>163</v>
      </c>
      <c r="B165" s="62">
        <v>449500</v>
      </c>
      <c r="C165" s="54">
        <v>270.25</v>
      </c>
      <c r="D165" s="55" t="s">
        <v>171</v>
      </c>
      <c r="E165" s="46">
        <v>5</v>
      </c>
      <c r="F165" s="56" t="s">
        <v>9</v>
      </c>
      <c r="G165" s="40">
        <f>IRP!$E165</f>
        <v>5</v>
      </c>
      <c r="H165" s="41">
        <f>IRP!$C165*IRP!$G165</f>
        <v>1351.25</v>
      </c>
    </row>
    <row r="166" spans="1:8" x14ac:dyDescent="0.2">
      <c r="A166" s="57">
        <v>164</v>
      </c>
      <c r="B166" s="63">
        <v>449500</v>
      </c>
      <c r="C166" s="58">
        <v>273.58999999999997</v>
      </c>
      <c r="D166" s="59" t="s">
        <v>172</v>
      </c>
      <c r="E166" s="60">
        <v>5</v>
      </c>
      <c r="F166" s="61" t="s">
        <v>9</v>
      </c>
      <c r="G166" s="42">
        <f>IRP!$E166</f>
        <v>5</v>
      </c>
      <c r="H166" s="43">
        <f>IRP!$C166*IRP!$G166</f>
        <v>1367.9499999999998</v>
      </c>
    </row>
    <row r="167" spans="1:8" x14ac:dyDescent="0.2">
      <c r="A167" s="53">
        <v>165</v>
      </c>
      <c r="B167" s="62">
        <v>449500</v>
      </c>
      <c r="C167" s="54">
        <v>300.75</v>
      </c>
      <c r="D167" s="55" t="s">
        <v>173</v>
      </c>
      <c r="E167" s="46">
        <v>5</v>
      </c>
      <c r="F167" s="56" t="s">
        <v>9</v>
      </c>
      <c r="G167" s="40">
        <f>IRP!$E167</f>
        <v>5</v>
      </c>
      <c r="H167" s="41">
        <f>IRP!$C167*IRP!$G167</f>
        <v>1503.75</v>
      </c>
    </row>
    <row r="168" spans="1:8" x14ac:dyDescent="0.2">
      <c r="A168" s="57">
        <v>166</v>
      </c>
      <c r="B168" s="63">
        <v>449500</v>
      </c>
      <c r="C168" s="58">
        <v>326.14</v>
      </c>
      <c r="D168" s="59" t="s">
        <v>174</v>
      </c>
      <c r="E168" s="60">
        <v>5</v>
      </c>
      <c r="F168" s="61" t="s">
        <v>9</v>
      </c>
      <c r="G168" s="42">
        <f>IRP!$E168</f>
        <v>5</v>
      </c>
      <c r="H168" s="43">
        <f>IRP!$C168*IRP!$G168</f>
        <v>1630.6999999999998</v>
      </c>
    </row>
    <row r="169" spans="1:8" x14ac:dyDescent="0.2">
      <c r="A169" s="53">
        <v>167</v>
      </c>
      <c r="B169" s="62">
        <v>449500</v>
      </c>
      <c r="C169" s="54">
        <v>364.09</v>
      </c>
      <c r="D169" s="55" t="s">
        <v>175</v>
      </c>
      <c r="E169" s="46">
        <v>5</v>
      </c>
      <c r="F169" s="56" t="s">
        <v>9</v>
      </c>
      <c r="G169" s="40">
        <f>IRP!$E169</f>
        <v>5</v>
      </c>
      <c r="H169" s="41">
        <f>IRP!$C169*IRP!$G169</f>
        <v>1820.4499999999998</v>
      </c>
    </row>
    <row r="170" spans="1:8" x14ac:dyDescent="0.2">
      <c r="A170" s="57">
        <v>168</v>
      </c>
      <c r="B170" s="63">
        <v>449500</v>
      </c>
      <c r="C170" s="58">
        <v>384.32</v>
      </c>
      <c r="D170" s="59" t="s">
        <v>176</v>
      </c>
      <c r="E170" s="60">
        <v>5</v>
      </c>
      <c r="F170" s="61" t="s">
        <v>9</v>
      </c>
      <c r="G170" s="42">
        <f>IRP!$E170</f>
        <v>5</v>
      </c>
      <c r="H170" s="43">
        <f>IRP!$C170*IRP!$G170</f>
        <v>1921.6</v>
      </c>
    </row>
    <row r="171" spans="1:8" x14ac:dyDescent="0.2">
      <c r="A171" s="53">
        <v>169</v>
      </c>
      <c r="B171" s="62">
        <v>449500</v>
      </c>
      <c r="C171" s="54">
        <v>440.79</v>
      </c>
      <c r="D171" s="55" t="s">
        <v>177</v>
      </c>
      <c r="E171" s="46">
        <v>5</v>
      </c>
      <c r="F171" s="56" t="s">
        <v>9</v>
      </c>
      <c r="G171" s="40">
        <f>IRP!$E171</f>
        <v>5</v>
      </c>
      <c r="H171" s="41">
        <f>IRP!$C171*IRP!$G171</f>
        <v>2203.9500000000003</v>
      </c>
    </row>
    <row r="172" spans="1:8" x14ac:dyDescent="0.2">
      <c r="A172" s="57">
        <v>170</v>
      </c>
      <c r="B172" s="63">
        <v>449500</v>
      </c>
      <c r="C172" s="58">
        <v>482.76</v>
      </c>
      <c r="D172" s="59" t="s">
        <v>178</v>
      </c>
      <c r="E172" s="60">
        <v>5</v>
      </c>
      <c r="F172" s="61" t="s">
        <v>9</v>
      </c>
      <c r="G172" s="42">
        <f>IRP!$E172</f>
        <v>5</v>
      </c>
      <c r="H172" s="43">
        <f>IRP!$C172*IRP!$G172</f>
        <v>2413.8000000000002</v>
      </c>
    </row>
    <row r="173" spans="1:8" x14ac:dyDescent="0.2">
      <c r="A173" s="53">
        <v>171</v>
      </c>
      <c r="B173" s="62">
        <v>449500</v>
      </c>
      <c r="C173" s="54">
        <v>508.63</v>
      </c>
      <c r="D173" s="55" t="s">
        <v>179</v>
      </c>
      <c r="E173" s="46">
        <v>5</v>
      </c>
      <c r="F173" s="56" t="s">
        <v>9</v>
      </c>
      <c r="G173" s="40">
        <f>IRP!$E173</f>
        <v>5</v>
      </c>
      <c r="H173" s="41">
        <f>IRP!$C173*IRP!$G173</f>
        <v>2543.15</v>
      </c>
    </row>
    <row r="174" spans="1:8" x14ac:dyDescent="0.2">
      <c r="A174" s="57">
        <v>172</v>
      </c>
      <c r="B174" s="63">
        <v>449500</v>
      </c>
      <c r="C174" s="58">
        <v>569.92999999999995</v>
      </c>
      <c r="D174" s="59" t="s">
        <v>180</v>
      </c>
      <c r="E174" s="60">
        <v>5</v>
      </c>
      <c r="F174" s="61" t="s">
        <v>9</v>
      </c>
      <c r="G174" s="42">
        <f>IRP!$E174</f>
        <v>5</v>
      </c>
      <c r="H174" s="43">
        <f>IRP!$C174*IRP!$G174</f>
        <v>2849.6499999999996</v>
      </c>
    </row>
    <row r="175" spans="1:8" x14ac:dyDescent="0.2">
      <c r="A175" s="53">
        <v>173</v>
      </c>
      <c r="B175" s="62">
        <v>449500</v>
      </c>
      <c r="C175" s="54">
        <v>573.26</v>
      </c>
      <c r="D175" s="55" t="s">
        <v>181</v>
      </c>
      <c r="E175" s="46">
        <v>5</v>
      </c>
      <c r="F175" s="56" t="s">
        <v>9</v>
      </c>
      <c r="G175" s="40">
        <f>IRP!$E175</f>
        <v>5</v>
      </c>
      <c r="H175" s="41">
        <f>IRP!$C175*IRP!$G175</f>
        <v>2866.3</v>
      </c>
    </row>
    <row r="176" spans="1:8" x14ac:dyDescent="0.2">
      <c r="A176" s="57">
        <v>174</v>
      </c>
      <c r="B176" s="63">
        <v>449500</v>
      </c>
      <c r="C176" s="58">
        <v>1297.8699999999999</v>
      </c>
      <c r="D176" s="59" t="s">
        <v>182</v>
      </c>
      <c r="E176" s="60">
        <v>5</v>
      </c>
      <c r="F176" s="61" t="s">
        <v>9</v>
      </c>
      <c r="G176" s="42">
        <f>IRP!$E176</f>
        <v>5</v>
      </c>
      <c r="H176" s="43">
        <f>IRP!$C176*IRP!$G176</f>
        <v>6489.3499999999995</v>
      </c>
    </row>
    <row r="177" spans="1:8" x14ac:dyDescent="0.2">
      <c r="A177" s="53">
        <v>175</v>
      </c>
      <c r="B177" s="62">
        <v>449500</v>
      </c>
      <c r="C177" s="54">
        <v>1301.21</v>
      </c>
      <c r="D177" s="55" t="s">
        <v>183</v>
      </c>
      <c r="E177" s="46">
        <v>5</v>
      </c>
      <c r="F177" s="56" t="s">
        <v>9</v>
      </c>
      <c r="G177" s="40">
        <f>IRP!$E177</f>
        <v>5</v>
      </c>
      <c r="H177" s="41">
        <f>IRP!$C177*IRP!$G177</f>
        <v>6506.05</v>
      </c>
    </row>
    <row r="178" spans="1:8" x14ac:dyDescent="0.2">
      <c r="A178" s="57">
        <v>176</v>
      </c>
      <c r="B178" s="63">
        <v>449500</v>
      </c>
      <c r="C178" s="58">
        <v>1443</v>
      </c>
      <c r="D178" s="59" t="s">
        <v>184</v>
      </c>
      <c r="E178" s="60">
        <v>5</v>
      </c>
      <c r="F178" s="61" t="s">
        <v>9</v>
      </c>
      <c r="G178" s="42">
        <f>IRP!$E178</f>
        <v>5</v>
      </c>
      <c r="H178" s="43">
        <f>IRP!$C178*IRP!$G178</f>
        <v>7215</v>
      </c>
    </row>
    <row r="179" spans="1:8" x14ac:dyDescent="0.2">
      <c r="A179" s="53">
        <v>177</v>
      </c>
      <c r="B179" s="62">
        <v>358829</v>
      </c>
      <c r="C179" s="54">
        <v>11.27</v>
      </c>
      <c r="D179" s="55" t="s">
        <v>185</v>
      </c>
      <c r="E179" s="46">
        <v>20</v>
      </c>
      <c r="F179" s="56" t="s">
        <v>9</v>
      </c>
      <c r="G179" s="40">
        <f>IRP!$E179</f>
        <v>20</v>
      </c>
      <c r="H179" s="41">
        <f>IRP!$C179*IRP!$G179</f>
        <v>225.39999999999998</v>
      </c>
    </row>
    <row r="180" spans="1:8" x14ac:dyDescent="0.2">
      <c r="A180" s="57">
        <v>178</v>
      </c>
      <c r="B180" s="63">
        <v>358829</v>
      </c>
      <c r="C180" s="58">
        <v>11.22</v>
      </c>
      <c r="D180" s="59" t="s">
        <v>186</v>
      </c>
      <c r="E180" s="60">
        <v>20</v>
      </c>
      <c r="F180" s="61" t="s">
        <v>9</v>
      </c>
      <c r="G180" s="42">
        <f>IRP!$E180</f>
        <v>20</v>
      </c>
      <c r="H180" s="43">
        <f>IRP!$C180*IRP!$G180</f>
        <v>224.4</v>
      </c>
    </row>
    <row r="181" spans="1:8" x14ac:dyDescent="0.2">
      <c r="A181" s="53">
        <v>179</v>
      </c>
      <c r="B181" s="62">
        <v>358829</v>
      </c>
      <c r="C181" s="54">
        <v>12.31</v>
      </c>
      <c r="D181" s="55" t="s">
        <v>187</v>
      </c>
      <c r="E181" s="46">
        <v>10</v>
      </c>
      <c r="F181" s="56" t="s">
        <v>9</v>
      </c>
      <c r="G181" s="40">
        <f>IRP!$E181</f>
        <v>10</v>
      </c>
      <c r="H181" s="41">
        <f>IRP!$C181*IRP!$G181</f>
        <v>123.10000000000001</v>
      </c>
    </row>
    <row r="182" spans="1:8" x14ac:dyDescent="0.2">
      <c r="A182" s="57">
        <v>180</v>
      </c>
      <c r="B182" s="63">
        <v>358829</v>
      </c>
      <c r="C182" s="58">
        <v>15.58</v>
      </c>
      <c r="D182" s="59" t="s">
        <v>188</v>
      </c>
      <c r="E182" s="60">
        <v>10</v>
      </c>
      <c r="F182" s="61" t="s">
        <v>9</v>
      </c>
      <c r="G182" s="42">
        <f>IRP!$E182</f>
        <v>10</v>
      </c>
      <c r="H182" s="43">
        <f>IRP!$C182*IRP!$G182</f>
        <v>155.80000000000001</v>
      </c>
    </row>
    <row r="183" spans="1:8" x14ac:dyDescent="0.2">
      <c r="A183" s="53">
        <v>181</v>
      </c>
      <c r="B183" s="62">
        <v>358829</v>
      </c>
      <c r="C183" s="54">
        <v>19.02</v>
      </c>
      <c r="D183" s="55" t="s">
        <v>189</v>
      </c>
      <c r="E183" s="46">
        <v>5</v>
      </c>
      <c r="F183" s="56" t="s">
        <v>9</v>
      </c>
      <c r="G183" s="40">
        <f>IRP!$E183</f>
        <v>5</v>
      </c>
      <c r="H183" s="41">
        <f>IRP!$C183*IRP!$G183</f>
        <v>95.1</v>
      </c>
    </row>
    <row r="184" spans="1:8" x14ac:dyDescent="0.2">
      <c r="A184" s="57">
        <v>182</v>
      </c>
      <c r="B184" s="63">
        <v>358831</v>
      </c>
      <c r="C184" s="58">
        <v>22.91</v>
      </c>
      <c r="D184" s="59" t="s">
        <v>190</v>
      </c>
      <c r="E184" s="60">
        <v>10</v>
      </c>
      <c r="F184" s="61" t="s">
        <v>9</v>
      </c>
      <c r="G184" s="42">
        <f>IRP!$E184</f>
        <v>10</v>
      </c>
      <c r="H184" s="43">
        <f>IRP!$C184*IRP!$G184</f>
        <v>229.1</v>
      </c>
    </row>
    <row r="185" spans="1:8" x14ac:dyDescent="0.2">
      <c r="A185" s="53">
        <v>183</v>
      </c>
      <c r="B185" s="62">
        <v>358831</v>
      </c>
      <c r="C185" s="54">
        <v>29.87</v>
      </c>
      <c r="D185" s="55" t="s">
        <v>191</v>
      </c>
      <c r="E185" s="46">
        <v>10</v>
      </c>
      <c r="F185" s="56" t="s">
        <v>9</v>
      </c>
      <c r="G185" s="40">
        <f>IRP!$E185</f>
        <v>10</v>
      </c>
      <c r="H185" s="41">
        <f>IRP!$C185*IRP!$G185</f>
        <v>298.7</v>
      </c>
    </row>
    <row r="186" spans="1:8" x14ac:dyDescent="0.2">
      <c r="A186" s="57">
        <v>184</v>
      </c>
      <c r="B186" s="63">
        <v>358831</v>
      </c>
      <c r="C186" s="58">
        <v>40.020000000000003</v>
      </c>
      <c r="D186" s="59" t="s">
        <v>192</v>
      </c>
      <c r="E186" s="60">
        <v>10</v>
      </c>
      <c r="F186" s="61" t="s">
        <v>9</v>
      </c>
      <c r="G186" s="42">
        <f>IRP!$E186</f>
        <v>10</v>
      </c>
      <c r="H186" s="43">
        <f>IRP!$C186*IRP!$G186</f>
        <v>400.20000000000005</v>
      </c>
    </row>
    <row r="187" spans="1:8" x14ac:dyDescent="0.2">
      <c r="A187" s="53">
        <v>185</v>
      </c>
      <c r="B187" s="62">
        <v>358831</v>
      </c>
      <c r="C187" s="54">
        <v>56.77</v>
      </c>
      <c r="D187" s="55" t="s">
        <v>193</v>
      </c>
      <c r="E187" s="46">
        <v>10</v>
      </c>
      <c r="F187" s="56" t="s">
        <v>9</v>
      </c>
      <c r="G187" s="40">
        <f>IRP!$E187</f>
        <v>10</v>
      </c>
      <c r="H187" s="41">
        <f>IRP!$C187*IRP!$G187</f>
        <v>567.70000000000005</v>
      </c>
    </row>
    <row r="188" spans="1:8" x14ac:dyDescent="0.2">
      <c r="A188" s="57">
        <v>186</v>
      </c>
      <c r="B188" s="63">
        <v>358831</v>
      </c>
      <c r="C188" s="58">
        <v>69.88</v>
      </c>
      <c r="D188" s="59" t="s">
        <v>194</v>
      </c>
      <c r="E188" s="60">
        <v>10</v>
      </c>
      <c r="F188" s="61" t="s">
        <v>9</v>
      </c>
      <c r="G188" s="42">
        <f>IRP!$E188</f>
        <v>10</v>
      </c>
      <c r="H188" s="43">
        <f>IRP!$C188*IRP!$G188</f>
        <v>698.8</v>
      </c>
    </row>
    <row r="189" spans="1:8" x14ac:dyDescent="0.2">
      <c r="A189" s="53">
        <v>187</v>
      </c>
      <c r="B189" s="62">
        <v>302396</v>
      </c>
      <c r="C189" s="54">
        <v>86.85</v>
      </c>
      <c r="D189" s="55" t="s">
        <v>195</v>
      </c>
      <c r="E189" s="46">
        <v>10</v>
      </c>
      <c r="F189" s="56" t="s">
        <v>9</v>
      </c>
      <c r="G189" s="40">
        <f>IRP!$E189</f>
        <v>10</v>
      </c>
      <c r="H189" s="41">
        <f>IRP!$C189*IRP!$G189</f>
        <v>868.5</v>
      </c>
    </row>
    <row r="190" spans="1:8" x14ac:dyDescent="0.2">
      <c r="A190" s="57">
        <v>188</v>
      </c>
      <c r="B190" s="63">
        <v>229141</v>
      </c>
      <c r="C190" s="58">
        <v>143.91</v>
      </c>
      <c r="D190" s="59" t="s">
        <v>196</v>
      </c>
      <c r="E190" s="60">
        <v>10</v>
      </c>
      <c r="F190" s="61" t="s">
        <v>9</v>
      </c>
      <c r="G190" s="42">
        <f>IRP!$E190</f>
        <v>10</v>
      </c>
      <c r="H190" s="43">
        <f>IRP!$C190*IRP!$G190</f>
        <v>1439.1</v>
      </c>
    </row>
    <row r="191" spans="1:8" x14ac:dyDescent="0.2">
      <c r="A191" s="53">
        <v>189</v>
      </c>
      <c r="B191" s="62">
        <v>229131</v>
      </c>
      <c r="C191" s="54">
        <v>202.58</v>
      </c>
      <c r="D191" s="55" t="s">
        <v>197</v>
      </c>
      <c r="E191" s="46">
        <v>10</v>
      </c>
      <c r="F191" s="56" t="s">
        <v>9</v>
      </c>
      <c r="G191" s="40">
        <f>IRP!$E191</f>
        <v>10</v>
      </c>
      <c r="H191" s="41">
        <f>IRP!$C191*IRP!$G191</f>
        <v>2025.8000000000002</v>
      </c>
    </row>
    <row r="192" spans="1:8" x14ac:dyDescent="0.2">
      <c r="A192" s="57">
        <v>190</v>
      </c>
      <c r="B192" s="63">
        <v>229132</v>
      </c>
      <c r="C192" s="58">
        <v>264.52999999999997</v>
      </c>
      <c r="D192" s="59" t="s">
        <v>198</v>
      </c>
      <c r="E192" s="60">
        <v>10</v>
      </c>
      <c r="F192" s="61" t="s">
        <v>9</v>
      </c>
      <c r="G192" s="42">
        <f>IRP!$E192</f>
        <v>10</v>
      </c>
      <c r="H192" s="43">
        <f>IRP!$C192*IRP!$G192</f>
        <v>2645.2999999999997</v>
      </c>
    </row>
    <row r="193" spans="1:8" x14ac:dyDescent="0.2">
      <c r="A193" s="53">
        <v>191</v>
      </c>
      <c r="B193" s="62">
        <v>322758</v>
      </c>
      <c r="C193" s="54">
        <v>371.18</v>
      </c>
      <c r="D193" s="55" t="s">
        <v>199</v>
      </c>
      <c r="E193" s="46">
        <v>10</v>
      </c>
      <c r="F193" s="56" t="s">
        <v>9</v>
      </c>
      <c r="G193" s="40">
        <f>IRP!$E193</f>
        <v>10</v>
      </c>
      <c r="H193" s="41">
        <f>IRP!$C193*IRP!$G193</f>
        <v>3711.8</v>
      </c>
    </row>
    <row r="194" spans="1:8" x14ac:dyDescent="0.2">
      <c r="A194" s="57">
        <v>192</v>
      </c>
      <c r="B194" s="63">
        <v>449549</v>
      </c>
      <c r="C194" s="58">
        <v>460.93</v>
      </c>
      <c r="D194" s="59" t="s">
        <v>200</v>
      </c>
      <c r="E194" s="60">
        <v>10</v>
      </c>
      <c r="F194" s="61" t="s">
        <v>9</v>
      </c>
      <c r="G194" s="42">
        <f>IRP!$E194</f>
        <v>10</v>
      </c>
      <c r="H194" s="43">
        <f>IRP!$C194*IRP!$G194</f>
        <v>4609.3</v>
      </c>
    </row>
    <row r="195" spans="1:8" x14ac:dyDescent="0.2">
      <c r="A195" s="53">
        <v>193</v>
      </c>
      <c r="B195" s="62">
        <v>449549</v>
      </c>
      <c r="C195" s="54">
        <v>87.63</v>
      </c>
      <c r="D195" s="55" t="s">
        <v>201</v>
      </c>
      <c r="E195" s="46">
        <v>10</v>
      </c>
      <c r="F195" s="56" t="s">
        <v>9</v>
      </c>
      <c r="G195" s="40">
        <f>IRP!$E195</f>
        <v>10</v>
      </c>
      <c r="H195" s="41">
        <f>IRP!$C195*IRP!$G195</f>
        <v>876.3</v>
      </c>
    </row>
    <row r="196" spans="1:8" x14ac:dyDescent="0.2">
      <c r="A196" s="57">
        <v>194</v>
      </c>
      <c r="B196" s="63">
        <v>449549</v>
      </c>
      <c r="C196" s="58">
        <v>135.63</v>
      </c>
      <c r="D196" s="59" t="s">
        <v>202</v>
      </c>
      <c r="E196" s="60">
        <v>10</v>
      </c>
      <c r="F196" s="61" t="s">
        <v>9</v>
      </c>
      <c r="G196" s="42">
        <f>IRP!$E196</f>
        <v>10</v>
      </c>
      <c r="H196" s="43">
        <f>IRP!$C196*IRP!$G196</f>
        <v>1356.3</v>
      </c>
    </row>
    <row r="197" spans="1:8" x14ac:dyDescent="0.2">
      <c r="A197" s="53">
        <v>195</v>
      </c>
      <c r="B197" s="62">
        <v>449549</v>
      </c>
      <c r="C197" s="54">
        <v>78.97</v>
      </c>
      <c r="D197" s="55" t="s">
        <v>203</v>
      </c>
      <c r="E197" s="46">
        <v>10</v>
      </c>
      <c r="F197" s="56" t="s">
        <v>9</v>
      </c>
      <c r="G197" s="40">
        <f>IRP!$E197</f>
        <v>10</v>
      </c>
      <c r="H197" s="41">
        <f>IRP!$C197*IRP!$G197</f>
        <v>789.7</v>
      </c>
    </row>
    <row r="198" spans="1:8" x14ac:dyDescent="0.2">
      <c r="A198" s="57">
        <v>196</v>
      </c>
      <c r="B198" s="63">
        <v>449461</v>
      </c>
      <c r="C198" s="58">
        <v>626.33000000000004</v>
      </c>
      <c r="D198" s="59" t="s">
        <v>204</v>
      </c>
      <c r="E198" s="60">
        <v>10</v>
      </c>
      <c r="F198" s="61" t="s">
        <v>9</v>
      </c>
      <c r="G198" s="42">
        <f>IRP!$E198</f>
        <v>10</v>
      </c>
      <c r="H198" s="43">
        <f>IRP!$C198*IRP!$G198</f>
        <v>6263.3</v>
      </c>
    </row>
    <row r="199" spans="1:8" x14ac:dyDescent="0.2">
      <c r="A199" s="53">
        <v>197</v>
      </c>
      <c r="B199" s="62">
        <v>449461</v>
      </c>
      <c r="C199" s="54">
        <v>163.24</v>
      </c>
      <c r="D199" s="55" t="s">
        <v>205</v>
      </c>
      <c r="E199" s="46">
        <v>10</v>
      </c>
      <c r="F199" s="56" t="s">
        <v>9</v>
      </c>
      <c r="G199" s="40">
        <f>IRP!$E199</f>
        <v>10</v>
      </c>
      <c r="H199" s="41">
        <f>IRP!$C199*IRP!$G199</f>
        <v>1632.4</v>
      </c>
    </row>
    <row r="200" spans="1:8" x14ac:dyDescent="0.2">
      <c r="A200" s="57">
        <v>198</v>
      </c>
      <c r="B200" s="63">
        <v>449461</v>
      </c>
      <c r="C200" s="58">
        <v>284.16000000000003</v>
      </c>
      <c r="D200" s="59" t="s">
        <v>206</v>
      </c>
      <c r="E200" s="60">
        <v>10</v>
      </c>
      <c r="F200" s="61" t="s">
        <v>9</v>
      </c>
      <c r="G200" s="42">
        <f>IRP!$E200</f>
        <v>10</v>
      </c>
      <c r="H200" s="43">
        <f>IRP!$C200*IRP!$G200</f>
        <v>2841.6000000000004</v>
      </c>
    </row>
    <row r="201" spans="1:8" x14ac:dyDescent="0.2">
      <c r="A201" s="53">
        <v>199</v>
      </c>
      <c r="B201" s="62">
        <v>449461</v>
      </c>
      <c r="C201" s="54">
        <v>234.16</v>
      </c>
      <c r="D201" s="55" t="s">
        <v>207</v>
      </c>
      <c r="E201" s="46">
        <v>5</v>
      </c>
      <c r="F201" s="56" t="s">
        <v>9</v>
      </c>
      <c r="G201" s="40">
        <f>IRP!$E201</f>
        <v>5</v>
      </c>
      <c r="H201" s="41">
        <f>IRP!$C201*IRP!$G201</f>
        <v>1170.8</v>
      </c>
    </row>
    <row r="202" spans="1:8" x14ac:dyDescent="0.2">
      <c r="A202" s="57">
        <v>200</v>
      </c>
      <c r="B202" s="63">
        <v>449461</v>
      </c>
      <c r="C202" s="58">
        <v>316.70999999999998</v>
      </c>
      <c r="D202" s="59" t="s">
        <v>208</v>
      </c>
      <c r="E202" s="60">
        <v>10</v>
      </c>
      <c r="F202" s="61" t="s">
        <v>9</v>
      </c>
      <c r="G202" s="42">
        <f>IRP!$E202</f>
        <v>10</v>
      </c>
      <c r="H202" s="43">
        <f>IRP!$C202*IRP!$G202</f>
        <v>3167.1</v>
      </c>
    </row>
    <row r="203" spans="1:8" x14ac:dyDescent="0.2">
      <c r="A203" s="53">
        <v>201</v>
      </c>
      <c r="B203" s="62">
        <v>449461</v>
      </c>
      <c r="C203" s="54">
        <v>262.95999999999998</v>
      </c>
      <c r="D203" s="55" t="s">
        <v>209</v>
      </c>
      <c r="E203" s="46">
        <v>5</v>
      </c>
      <c r="F203" s="56" t="s">
        <v>9</v>
      </c>
      <c r="G203" s="40">
        <f>IRP!$E203</f>
        <v>5</v>
      </c>
      <c r="H203" s="41">
        <f>IRP!$C203*IRP!$G203</f>
        <v>1314.8</v>
      </c>
    </row>
    <row r="204" spans="1:8" x14ac:dyDescent="0.2">
      <c r="A204" s="57">
        <v>202</v>
      </c>
      <c r="B204" s="63">
        <v>449461</v>
      </c>
      <c r="C204" s="58">
        <v>318.13</v>
      </c>
      <c r="D204" s="59" t="s">
        <v>210</v>
      </c>
      <c r="E204" s="60">
        <v>5</v>
      </c>
      <c r="F204" s="61" t="s">
        <v>9</v>
      </c>
      <c r="G204" s="42">
        <f>IRP!$E204</f>
        <v>5</v>
      </c>
      <c r="H204" s="43">
        <f>IRP!$C204*IRP!$G204</f>
        <v>1590.65</v>
      </c>
    </row>
    <row r="205" spans="1:8" x14ac:dyDescent="0.2">
      <c r="A205" s="53">
        <v>203</v>
      </c>
      <c r="B205" s="62">
        <v>449461</v>
      </c>
      <c r="C205" s="54">
        <v>338.81</v>
      </c>
      <c r="D205" s="55" t="s">
        <v>211</v>
      </c>
      <c r="E205" s="46">
        <v>5</v>
      </c>
      <c r="F205" s="56" t="s">
        <v>9</v>
      </c>
      <c r="G205" s="40">
        <f>IRP!$E205</f>
        <v>5</v>
      </c>
      <c r="H205" s="41">
        <f>IRP!$C205*IRP!$G205</f>
        <v>1694.05</v>
      </c>
    </row>
    <row r="206" spans="1:8" x14ac:dyDescent="0.2">
      <c r="A206" s="57">
        <v>204</v>
      </c>
      <c r="B206" s="63">
        <v>449461</v>
      </c>
      <c r="C206" s="58">
        <v>365.24</v>
      </c>
      <c r="D206" s="59" t="s">
        <v>212</v>
      </c>
      <c r="E206" s="60">
        <v>5</v>
      </c>
      <c r="F206" s="61" t="s">
        <v>9</v>
      </c>
      <c r="G206" s="42">
        <f>IRP!$E206</f>
        <v>5</v>
      </c>
      <c r="H206" s="43">
        <f>IRP!$C206*IRP!$G206</f>
        <v>1826.2</v>
      </c>
    </row>
    <row r="207" spans="1:8" x14ac:dyDescent="0.2">
      <c r="A207" s="53">
        <v>205</v>
      </c>
      <c r="B207" s="62">
        <v>449461</v>
      </c>
      <c r="C207" s="54">
        <v>398.71</v>
      </c>
      <c r="D207" s="55" t="s">
        <v>213</v>
      </c>
      <c r="E207" s="46">
        <v>5</v>
      </c>
      <c r="F207" s="56" t="s">
        <v>9</v>
      </c>
      <c r="G207" s="40">
        <f>IRP!$E207</f>
        <v>5</v>
      </c>
      <c r="H207" s="41">
        <f>IRP!$C207*IRP!$G207</f>
        <v>1993.55</v>
      </c>
    </row>
    <row r="208" spans="1:8" x14ac:dyDescent="0.2">
      <c r="A208" s="57">
        <v>206</v>
      </c>
      <c r="B208" s="63">
        <v>449461</v>
      </c>
      <c r="C208" s="58">
        <v>465.05</v>
      </c>
      <c r="D208" s="59" t="s">
        <v>214</v>
      </c>
      <c r="E208" s="60">
        <v>5</v>
      </c>
      <c r="F208" s="61" t="s">
        <v>9</v>
      </c>
      <c r="G208" s="42">
        <f>IRP!$E208</f>
        <v>5</v>
      </c>
      <c r="H208" s="43">
        <f>IRP!$C208*IRP!$G208</f>
        <v>2325.25</v>
      </c>
    </row>
    <row r="209" spans="1:8" x14ac:dyDescent="0.2">
      <c r="A209" s="53">
        <v>207</v>
      </c>
      <c r="B209" s="62">
        <v>449461</v>
      </c>
      <c r="C209" s="54">
        <v>503.58</v>
      </c>
      <c r="D209" s="55" t="s">
        <v>215</v>
      </c>
      <c r="E209" s="46">
        <v>5</v>
      </c>
      <c r="F209" s="56" t="s">
        <v>9</v>
      </c>
      <c r="G209" s="40">
        <f>IRP!$E209</f>
        <v>5</v>
      </c>
      <c r="H209" s="41">
        <f>IRP!$C209*IRP!$G209</f>
        <v>2517.9</v>
      </c>
    </row>
    <row r="210" spans="1:8" x14ac:dyDescent="0.2">
      <c r="A210" s="57">
        <v>208</v>
      </c>
      <c r="B210" s="63">
        <v>449461</v>
      </c>
      <c r="C210" s="58">
        <v>540.88</v>
      </c>
      <c r="D210" s="59" t="s">
        <v>216</v>
      </c>
      <c r="E210" s="60">
        <v>5</v>
      </c>
      <c r="F210" s="61" t="s">
        <v>9</v>
      </c>
      <c r="G210" s="42">
        <f>IRP!$E210</f>
        <v>5</v>
      </c>
      <c r="H210" s="43">
        <f>IRP!$C210*IRP!$G210</f>
        <v>2704.4</v>
      </c>
    </row>
    <row r="211" spans="1:8" x14ac:dyDescent="0.2">
      <c r="A211" s="53">
        <v>209</v>
      </c>
      <c r="B211" s="62">
        <v>449461</v>
      </c>
      <c r="C211" s="54">
        <v>844.48</v>
      </c>
      <c r="D211" s="55" t="s">
        <v>217</v>
      </c>
      <c r="E211" s="46">
        <v>5</v>
      </c>
      <c r="F211" s="56" t="s">
        <v>9</v>
      </c>
      <c r="G211" s="40">
        <f>IRP!$E211</f>
        <v>5</v>
      </c>
      <c r="H211" s="41">
        <f>IRP!$C211*IRP!$G211</f>
        <v>4222.3999999999996</v>
      </c>
    </row>
    <row r="212" spans="1:8" x14ac:dyDescent="0.2">
      <c r="A212" s="57">
        <v>210</v>
      </c>
      <c r="B212" s="63">
        <v>449461</v>
      </c>
      <c r="C212" s="58">
        <v>837.81</v>
      </c>
      <c r="D212" s="59" t="s">
        <v>218</v>
      </c>
      <c r="E212" s="60">
        <v>2</v>
      </c>
      <c r="F212" s="61" t="s">
        <v>9</v>
      </c>
      <c r="G212" s="42">
        <f>IRP!$E212</f>
        <v>2</v>
      </c>
      <c r="H212" s="43">
        <f>IRP!$C212*IRP!$G212</f>
        <v>1675.62</v>
      </c>
    </row>
    <row r="213" spans="1:8" x14ac:dyDescent="0.2">
      <c r="A213" s="53">
        <v>211</v>
      </c>
      <c r="B213" s="62">
        <v>449461</v>
      </c>
      <c r="C213" s="54">
        <v>950.17</v>
      </c>
      <c r="D213" s="55" t="s">
        <v>219</v>
      </c>
      <c r="E213" s="46">
        <v>2</v>
      </c>
      <c r="F213" s="56" t="s">
        <v>9</v>
      </c>
      <c r="G213" s="40">
        <f>IRP!$E213</f>
        <v>2</v>
      </c>
      <c r="H213" s="41">
        <f>IRP!$C213*IRP!$G213</f>
        <v>1900.34</v>
      </c>
    </row>
    <row r="214" spans="1:8" x14ac:dyDescent="0.2">
      <c r="A214" s="57">
        <v>212</v>
      </c>
      <c r="B214" s="63">
        <v>449461</v>
      </c>
      <c r="C214" s="58">
        <v>386.3</v>
      </c>
      <c r="D214" s="59" t="s">
        <v>220</v>
      </c>
      <c r="E214" s="60">
        <v>2</v>
      </c>
      <c r="F214" s="61" t="s">
        <v>9</v>
      </c>
      <c r="G214" s="42">
        <f>IRP!$E214</f>
        <v>2</v>
      </c>
      <c r="H214" s="43">
        <f>IRP!$C214*IRP!$G214</f>
        <v>772.6</v>
      </c>
    </row>
    <row r="215" spans="1:8" x14ac:dyDescent="0.2">
      <c r="A215" s="53">
        <v>213</v>
      </c>
      <c r="B215" s="62">
        <v>449461</v>
      </c>
      <c r="C215" s="54">
        <v>1286.25</v>
      </c>
      <c r="D215" s="55" t="s">
        <v>221</v>
      </c>
      <c r="E215" s="46">
        <v>2</v>
      </c>
      <c r="F215" s="56" t="s">
        <v>9</v>
      </c>
      <c r="G215" s="40">
        <f>IRP!$E215</f>
        <v>2</v>
      </c>
      <c r="H215" s="41">
        <f>IRP!$C215*IRP!$G215</f>
        <v>2572.5</v>
      </c>
    </row>
    <row r="216" spans="1:8" x14ac:dyDescent="0.2">
      <c r="A216" s="57">
        <v>214</v>
      </c>
      <c r="B216" s="63">
        <v>449461</v>
      </c>
      <c r="C216" s="58">
        <v>995.97</v>
      </c>
      <c r="D216" s="59" t="s">
        <v>222</v>
      </c>
      <c r="E216" s="60">
        <v>2</v>
      </c>
      <c r="F216" s="61" t="s">
        <v>9</v>
      </c>
      <c r="G216" s="42">
        <f>IRP!$E216</f>
        <v>2</v>
      </c>
      <c r="H216" s="43">
        <f>IRP!$C216*IRP!$G216</f>
        <v>1991.94</v>
      </c>
    </row>
    <row r="217" spans="1:8" x14ac:dyDescent="0.2">
      <c r="A217" s="53">
        <v>215</v>
      </c>
      <c r="B217" s="62">
        <v>449461</v>
      </c>
      <c r="C217" s="54">
        <v>952.65</v>
      </c>
      <c r="D217" s="55" t="s">
        <v>223</v>
      </c>
      <c r="E217" s="46">
        <v>2</v>
      </c>
      <c r="F217" s="56" t="s">
        <v>9</v>
      </c>
      <c r="G217" s="40">
        <f>IRP!$E217</f>
        <v>2</v>
      </c>
      <c r="H217" s="41">
        <f>IRP!$C217*IRP!$G217</f>
        <v>1905.3</v>
      </c>
    </row>
    <row r="218" spans="1:8" x14ac:dyDescent="0.2">
      <c r="A218" s="57">
        <v>216</v>
      </c>
      <c r="B218" s="63">
        <v>449461</v>
      </c>
      <c r="C218" s="58">
        <v>167.77</v>
      </c>
      <c r="D218" s="59" t="s">
        <v>224</v>
      </c>
      <c r="E218" s="60">
        <v>2</v>
      </c>
      <c r="F218" s="61" t="s">
        <v>9</v>
      </c>
      <c r="G218" s="42">
        <f>IRP!$E218</f>
        <v>2</v>
      </c>
      <c r="H218" s="43">
        <f>IRP!$C218*IRP!$G218</f>
        <v>335.54</v>
      </c>
    </row>
    <row r="219" spans="1:8" x14ac:dyDescent="0.2">
      <c r="A219" s="53">
        <v>217</v>
      </c>
      <c r="B219" s="62">
        <v>449461</v>
      </c>
      <c r="C219" s="54">
        <v>628.1</v>
      </c>
      <c r="D219" s="55" t="s">
        <v>225</v>
      </c>
      <c r="E219" s="46">
        <v>2</v>
      </c>
      <c r="F219" s="56" t="s">
        <v>9</v>
      </c>
      <c r="G219" s="40">
        <f>IRP!$E219</f>
        <v>2</v>
      </c>
      <c r="H219" s="41">
        <f>IRP!$C219*IRP!$G219</f>
        <v>1256.2</v>
      </c>
    </row>
    <row r="220" spans="1:8" x14ac:dyDescent="0.2">
      <c r="A220" s="57">
        <v>218</v>
      </c>
      <c r="B220" s="63">
        <v>449461</v>
      </c>
      <c r="C220" s="58">
        <v>277.64</v>
      </c>
      <c r="D220" s="59" t="s">
        <v>226</v>
      </c>
      <c r="E220" s="60">
        <v>2</v>
      </c>
      <c r="F220" s="61" t="s">
        <v>9</v>
      </c>
      <c r="G220" s="42">
        <f>IRP!$E220</f>
        <v>2</v>
      </c>
      <c r="H220" s="43">
        <f>IRP!$C220*IRP!$G220</f>
        <v>555.28</v>
      </c>
    </row>
    <row r="221" spans="1:8" x14ac:dyDescent="0.2">
      <c r="A221" s="53">
        <v>219</v>
      </c>
      <c r="B221" s="62">
        <v>312358</v>
      </c>
      <c r="C221" s="54">
        <v>373.7</v>
      </c>
      <c r="D221" s="55" t="s">
        <v>227</v>
      </c>
      <c r="E221" s="46">
        <v>5</v>
      </c>
      <c r="F221" s="56" t="s">
        <v>9</v>
      </c>
      <c r="G221" s="40">
        <f>IRP!$E221</f>
        <v>5</v>
      </c>
      <c r="H221" s="41">
        <f>IRP!$C221*IRP!$G221</f>
        <v>1868.5</v>
      </c>
    </row>
    <row r="222" spans="1:8" x14ac:dyDescent="0.2">
      <c r="A222" s="57">
        <v>220</v>
      </c>
      <c r="B222" s="63">
        <v>312358</v>
      </c>
      <c r="C222" s="58">
        <v>504.5</v>
      </c>
      <c r="D222" s="59" t="s">
        <v>228</v>
      </c>
      <c r="E222" s="60">
        <v>2</v>
      </c>
      <c r="F222" s="61" t="s">
        <v>9</v>
      </c>
      <c r="G222" s="42">
        <f>IRP!$E222</f>
        <v>2</v>
      </c>
      <c r="H222" s="43">
        <f>IRP!$C222*IRP!$G222</f>
        <v>1009</v>
      </c>
    </row>
    <row r="223" spans="1:8" x14ac:dyDescent="0.2">
      <c r="A223" s="53">
        <v>221</v>
      </c>
      <c r="B223" s="62">
        <v>312358</v>
      </c>
      <c r="C223" s="54">
        <v>1346.89</v>
      </c>
      <c r="D223" s="55" t="s">
        <v>229</v>
      </c>
      <c r="E223" s="46">
        <v>2</v>
      </c>
      <c r="F223" s="56" t="s">
        <v>9</v>
      </c>
      <c r="G223" s="40">
        <f>IRP!$E223</f>
        <v>2</v>
      </c>
      <c r="H223" s="41">
        <f>IRP!$C223*IRP!$G223</f>
        <v>2693.78</v>
      </c>
    </row>
    <row r="224" spans="1:8" x14ac:dyDescent="0.2">
      <c r="A224" s="57">
        <v>222</v>
      </c>
      <c r="B224" s="63">
        <v>312358</v>
      </c>
      <c r="C224" s="58">
        <v>2235.37</v>
      </c>
      <c r="D224" s="59" t="s">
        <v>230</v>
      </c>
      <c r="E224" s="60">
        <v>2</v>
      </c>
      <c r="F224" s="61" t="s">
        <v>9</v>
      </c>
      <c r="G224" s="42">
        <f>IRP!$E224</f>
        <v>2</v>
      </c>
      <c r="H224" s="43">
        <f>IRP!$C224*IRP!$G224</f>
        <v>4470.74</v>
      </c>
    </row>
    <row r="225" spans="1:8" x14ac:dyDescent="0.2">
      <c r="A225" s="53">
        <v>223</v>
      </c>
      <c r="B225" s="65">
        <v>484725</v>
      </c>
      <c r="C225" s="54">
        <v>161.63</v>
      </c>
      <c r="D225" s="55" t="s">
        <v>231</v>
      </c>
      <c r="E225" s="46">
        <v>2</v>
      </c>
      <c r="F225" s="56" t="s">
        <v>9</v>
      </c>
      <c r="G225" s="40">
        <f>IRP!$E225</f>
        <v>2</v>
      </c>
      <c r="H225" s="41">
        <f>IRP!$C225*IRP!$G225</f>
        <v>323.26</v>
      </c>
    </row>
    <row r="226" spans="1:8" x14ac:dyDescent="0.2">
      <c r="A226" s="57">
        <v>224</v>
      </c>
      <c r="B226" s="65">
        <v>484725</v>
      </c>
      <c r="C226" s="58">
        <v>242.68</v>
      </c>
      <c r="D226" s="59" t="s">
        <v>232</v>
      </c>
      <c r="E226" s="60">
        <v>2</v>
      </c>
      <c r="F226" s="61" t="s">
        <v>9</v>
      </c>
      <c r="G226" s="42">
        <f>IRP!$E226</f>
        <v>2</v>
      </c>
      <c r="H226" s="43">
        <f>IRP!$C226*IRP!$G226</f>
        <v>485.36</v>
      </c>
    </row>
    <row r="227" spans="1:8" x14ac:dyDescent="0.2">
      <c r="A227" s="53">
        <v>225</v>
      </c>
      <c r="B227" s="65">
        <v>484725</v>
      </c>
      <c r="C227" s="54">
        <v>311.32</v>
      </c>
      <c r="D227" s="55" t="s">
        <v>233</v>
      </c>
      <c r="E227" s="46">
        <v>2</v>
      </c>
      <c r="F227" s="56" t="s">
        <v>9</v>
      </c>
      <c r="G227" s="40">
        <f>IRP!$E227</f>
        <v>2</v>
      </c>
      <c r="H227" s="41">
        <f>IRP!$C227*IRP!$G227</f>
        <v>622.64</v>
      </c>
    </row>
    <row r="228" spans="1:8" x14ac:dyDescent="0.2">
      <c r="A228" s="57">
        <v>226</v>
      </c>
      <c r="B228" s="65">
        <v>484725</v>
      </c>
      <c r="C228" s="58">
        <v>436.82</v>
      </c>
      <c r="D228" s="59" t="s">
        <v>234</v>
      </c>
      <c r="E228" s="60">
        <v>2</v>
      </c>
      <c r="F228" s="61" t="s">
        <v>9</v>
      </c>
      <c r="G228" s="42">
        <f>IRP!$E228</f>
        <v>2</v>
      </c>
      <c r="H228" s="43">
        <f>IRP!$C228*IRP!$G228</f>
        <v>873.64</v>
      </c>
    </row>
    <row r="229" spans="1:8" x14ac:dyDescent="0.2">
      <c r="A229" s="53">
        <v>227</v>
      </c>
      <c r="B229" s="65">
        <v>484725</v>
      </c>
      <c r="C229" s="54">
        <v>580.22</v>
      </c>
      <c r="D229" s="55" t="s">
        <v>235</v>
      </c>
      <c r="E229" s="46">
        <v>2</v>
      </c>
      <c r="F229" s="56" t="s">
        <v>9</v>
      </c>
      <c r="G229" s="40">
        <f>IRP!$E229</f>
        <v>2</v>
      </c>
      <c r="H229" s="41">
        <f>IRP!$C229*IRP!$G229</f>
        <v>1160.44</v>
      </c>
    </row>
    <row r="230" spans="1:8" x14ac:dyDescent="0.2">
      <c r="A230" s="57">
        <v>228</v>
      </c>
      <c r="B230" s="65">
        <v>484725</v>
      </c>
      <c r="C230" s="58">
        <v>656.97</v>
      </c>
      <c r="D230" s="59" t="s">
        <v>236</v>
      </c>
      <c r="E230" s="60">
        <v>2</v>
      </c>
      <c r="F230" s="61" t="s">
        <v>9</v>
      </c>
      <c r="G230" s="42">
        <f>IRP!$E230</f>
        <v>2</v>
      </c>
      <c r="H230" s="43">
        <f>IRP!$C230*IRP!$G230</f>
        <v>1313.94</v>
      </c>
    </row>
    <row r="231" spans="1:8" x14ac:dyDescent="0.2">
      <c r="A231" s="53">
        <v>229</v>
      </c>
      <c r="B231" s="63">
        <v>449461</v>
      </c>
      <c r="C231" s="54">
        <v>158.79</v>
      </c>
      <c r="D231" s="55" t="s">
        <v>237</v>
      </c>
      <c r="E231" s="46">
        <v>2</v>
      </c>
      <c r="F231" s="56" t="s">
        <v>9</v>
      </c>
      <c r="G231" s="40">
        <f>IRP!$E231</f>
        <v>2</v>
      </c>
      <c r="H231" s="41">
        <f>IRP!$C231*IRP!$G231</f>
        <v>317.58</v>
      </c>
    </row>
    <row r="232" spans="1:8" x14ac:dyDescent="0.2">
      <c r="A232" s="57">
        <v>230</v>
      </c>
      <c r="B232" s="63">
        <v>449461</v>
      </c>
      <c r="C232" s="58">
        <v>185.31</v>
      </c>
      <c r="D232" s="59" t="s">
        <v>238</v>
      </c>
      <c r="E232" s="60">
        <v>2</v>
      </c>
      <c r="F232" s="61" t="s">
        <v>9</v>
      </c>
      <c r="G232" s="42">
        <f>IRP!$E232</f>
        <v>2</v>
      </c>
      <c r="H232" s="43">
        <f>IRP!$C232*IRP!$G232</f>
        <v>370.62</v>
      </c>
    </row>
    <row r="233" spans="1:8" x14ac:dyDescent="0.2">
      <c r="A233" s="53">
        <v>231</v>
      </c>
      <c r="B233" s="63">
        <v>449461</v>
      </c>
      <c r="C233" s="54">
        <v>395.52</v>
      </c>
      <c r="D233" s="55" t="s">
        <v>239</v>
      </c>
      <c r="E233" s="46">
        <v>2</v>
      </c>
      <c r="F233" s="56" t="s">
        <v>9</v>
      </c>
      <c r="G233" s="40">
        <f>IRP!$E233</f>
        <v>2</v>
      </c>
      <c r="H233" s="41">
        <f>IRP!$C233*IRP!$G233</f>
        <v>791.04</v>
      </c>
    </row>
    <row r="234" spans="1:8" x14ac:dyDescent="0.2">
      <c r="A234" s="57">
        <v>232</v>
      </c>
      <c r="B234" s="63">
        <v>449461</v>
      </c>
      <c r="C234" s="58">
        <v>319.95999999999998</v>
      </c>
      <c r="D234" s="59" t="s">
        <v>240</v>
      </c>
      <c r="E234" s="60">
        <v>2</v>
      </c>
      <c r="F234" s="61" t="s">
        <v>9</v>
      </c>
      <c r="G234" s="42">
        <f>IRP!$E234</f>
        <v>2</v>
      </c>
      <c r="H234" s="43">
        <f>IRP!$C234*IRP!$G234</f>
        <v>639.91999999999996</v>
      </c>
    </row>
    <row r="235" spans="1:8" x14ac:dyDescent="0.2">
      <c r="A235" s="53">
        <v>233</v>
      </c>
      <c r="B235" s="63">
        <v>449461</v>
      </c>
      <c r="C235" s="54">
        <v>387.21</v>
      </c>
      <c r="D235" s="55" t="s">
        <v>241</v>
      </c>
      <c r="E235" s="46">
        <v>2</v>
      </c>
      <c r="F235" s="56" t="s">
        <v>9</v>
      </c>
      <c r="G235" s="40">
        <f>IRP!$E235</f>
        <v>2</v>
      </c>
      <c r="H235" s="41">
        <f>IRP!$C235*IRP!$G235</f>
        <v>774.42</v>
      </c>
    </row>
    <row r="236" spans="1:8" x14ac:dyDescent="0.2">
      <c r="A236" s="57">
        <v>234</v>
      </c>
      <c r="B236" s="63">
        <v>449461</v>
      </c>
      <c r="C236" s="58">
        <v>510.48</v>
      </c>
      <c r="D236" s="59" t="s">
        <v>242</v>
      </c>
      <c r="E236" s="60">
        <v>2</v>
      </c>
      <c r="F236" s="61" t="s">
        <v>9</v>
      </c>
      <c r="G236" s="42">
        <f>IRP!$E236</f>
        <v>2</v>
      </c>
      <c r="H236" s="43">
        <f>IRP!$C236*IRP!$G236</f>
        <v>1020.96</v>
      </c>
    </row>
    <row r="237" spans="1:8" x14ac:dyDescent="0.2">
      <c r="A237" s="53">
        <v>235</v>
      </c>
      <c r="B237" s="65">
        <v>484725</v>
      </c>
      <c r="C237" s="54">
        <v>198.41</v>
      </c>
      <c r="D237" s="55" t="s">
        <v>243</v>
      </c>
      <c r="E237" s="46">
        <v>2</v>
      </c>
      <c r="F237" s="56" t="s">
        <v>9</v>
      </c>
      <c r="G237" s="40">
        <f>IRP!$E237</f>
        <v>2</v>
      </c>
      <c r="H237" s="41">
        <f>IRP!$C237*IRP!$G237</f>
        <v>396.82</v>
      </c>
    </row>
    <row r="238" spans="1:8" x14ac:dyDescent="0.2">
      <c r="A238" s="57">
        <v>236</v>
      </c>
      <c r="B238" s="65">
        <v>484725</v>
      </c>
      <c r="C238" s="58">
        <v>273.72000000000003</v>
      </c>
      <c r="D238" s="59" t="s">
        <v>244</v>
      </c>
      <c r="E238" s="60">
        <v>2</v>
      </c>
      <c r="F238" s="61" t="s">
        <v>9</v>
      </c>
      <c r="G238" s="42">
        <f>IRP!$E238</f>
        <v>2</v>
      </c>
      <c r="H238" s="43">
        <f>IRP!$C238*IRP!$G238</f>
        <v>547.44000000000005</v>
      </c>
    </row>
    <row r="239" spans="1:8" x14ac:dyDescent="0.2">
      <c r="A239" s="53">
        <v>237</v>
      </c>
      <c r="B239" s="65">
        <v>484725</v>
      </c>
      <c r="C239" s="54">
        <v>666.33</v>
      </c>
      <c r="D239" s="55" t="s">
        <v>245</v>
      </c>
      <c r="E239" s="46">
        <v>2</v>
      </c>
      <c r="F239" s="56" t="s">
        <v>9</v>
      </c>
      <c r="G239" s="40">
        <f>IRP!$E239</f>
        <v>2</v>
      </c>
      <c r="H239" s="41">
        <f>IRP!$C239*IRP!$G239</f>
        <v>1332.66</v>
      </c>
    </row>
    <row r="240" spans="1:8" x14ac:dyDescent="0.2">
      <c r="A240" s="57">
        <v>238</v>
      </c>
      <c r="B240" s="65">
        <v>484725</v>
      </c>
      <c r="C240" s="58">
        <v>336.15</v>
      </c>
      <c r="D240" s="59" t="s">
        <v>246</v>
      </c>
      <c r="E240" s="60">
        <v>2</v>
      </c>
      <c r="F240" s="61" t="s">
        <v>9</v>
      </c>
      <c r="G240" s="42">
        <f>IRP!$E240</f>
        <v>2</v>
      </c>
      <c r="H240" s="43">
        <f>IRP!$C240*IRP!$G240</f>
        <v>672.3</v>
      </c>
    </row>
    <row r="241" spans="1:8" x14ac:dyDescent="0.2">
      <c r="A241" s="53">
        <v>239</v>
      </c>
      <c r="B241" s="65">
        <v>484725</v>
      </c>
      <c r="C241" s="54">
        <v>368.91</v>
      </c>
      <c r="D241" s="55" t="s">
        <v>247</v>
      </c>
      <c r="E241" s="46">
        <v>2</v>
      </c>
      <c r="F241" s="56" t="s">
        <v>9</v>
      </c>
      <c r="G241" s="40">
        <f>IRP!$E241</f>
        <v>2</v>
      </c>
      <c r="H241" s="41">
        <f>IRP!$C241*IRP!$G241</f>
        <v>737.82</v>
      </c>
    </row>
    <row r="242" spans="1:8" x14ac:dyDescent="0.2">
      <c r="A242" s="57">
        <v>240</v>
      </c>
      <c r="B242" s="65">
        <v>484725</v>
      </c>
      <c r="C242" s="58">
        <v>320.05</v>
      </c>
      <c r="D242" s="59" t="s">
        <v>248</v>
      </c>
      <c r="E242" s="60">
        <v>2</v>
      </c>
      <c r="F242" s="61" t="s">
        <v>9</v>
      </c>
      <c r="G242" s="42">
        <f>IRP!$E242</f>
        <v>2</v>
      </c>
      <c r="H242" s="43">
        <f>IRP!$C242*IRP!$G242</f>
        <v>640.1</v>
      </c>
    </row>
    <row r="243" spans="1:8" x14ac:dyDescent="0.2">
      <c r="A243" s="53">
        <v>241</v>
      </c>
      <c r="B243" s="62">
        <v>326561</v>
      </c>
      <c r="C243" s="54">
        <v>5.24</v>
      </c>
      <c r="D243" s="55" t="s">
        <v>249</v>
      </c>
      <c r="E243" s="46">
        <v>100</v>
      </c>
      <c r="F243" s="56" t="s">
        <v>9</v>
      </c>
      <c r="G243" s="40">
        <f>IRP!$E243</f>
        <v>100</v>
      </c>
      <c r="H243" s="41">
        <f>IRP!$C243*IRP!$G243</f>
        <v>524</v>
      </c>
    </row>
    <row r="244" spans="1:8" x14ac:dyDescent="0.2">
      <c r="A244" s="57">
        <v>242</v>
      </c>
      <c r="B244" s="63">
        <v>326561</v>
      </c>
      <c r="C244" s="58">
        <v>6.58</v>
      </c>
      <c r="D244" s="59" t="s">
        <v>250</v>
      </c>
      <c r="E244" s="60">
        <v>100</v>
      </c>
      <c r="F244" s="61" t="s">
        <v>9</v>
      </c>
      <c r="G244" s="42">
        <f>IRP!$E244</f>
        <v>100</v>
      </c>
      <c r="H244" s="43">
        <f>IRP!$C244*IRP!$G244</f>
        <v>658</v>
      </c>
    </row>
    <row r="245" spans="1:8" x14ac:dyDescent="0.2">
      <c r="A245" s="53">
        <v>243</v>
      </c>
      <c r="B245" s="62">
        <v>326561</v>
      </c>
      <c r="C245" s="54">
        <v>7.91</v>
      </c>
      <c r="D245" s="55" t="s">
        <v>251</v>
      </c>
      <c r="E245" s="46">
        <v>100</v>
      </c>
      <c r="F245" s="56" t="s">
        <v>9</v>
      </c>
      <c r="G245" s="40">
        <f>IRP!$E245</f>
        <v>100</v>
      </c>
      <c r="H245" s="41">
        <f>IRP!$C245*IRP!$G245</f>
        <v>791</v>
      </c>
    </row>
    <row r="246" spans="1:8" x14ac:dyDescent="0.2">
      <c r="A246" s="57">
        <v>244</v>
      </c>
      <c r="B246" s="63">
        <v>326561</v>
      </c>
      <c r="C246" s="58">
        <v>7.61</v>
      </c>
      <c r="D246" s="59" t="s">
        <v>252</v>
      </c>
      <c r="E246" s="60">
        <v>100</v>
      </c>
      <c r="F246" s="61" t="s">
        <v>9</v>
      </c>
      <c r="G246" s="42">
        <f>IRP!$E246</f>
        <v>100</v>
      </c>
      <c r="H246" s="43">
        <f>IRP!$C246*IRP!$G246</f>
        <v>761</v>
      </c>
    </row>
    <row r="247" spans="1:8" x14ac:dyDescent="0.2">
      <c r="A247" s="53">
        <v>245</v>
      </c>
      <c r="B247" s="62">
        <v>326561</v>
      </c>
      <c r="C247" s="54">
        <v>8.44</v>
      </c>
      <c r="D247" s="55" t="s">
        <v>253</v>
      </c>
      <c r="E247" s="46">
        <v>100</v>
      </c>
      <c r="F247" s="56" t="s">
        <v>9</v>
      </c>
      <c r="G247" s="40">
        <f>IRP!$E247</f>
        <v>100</v>
      </c>
      <c r="H247" s="41">
        <f>IRP!$C247*IRP!$G247</f>
        <v>844</v>
      </c>
    </row>
    <row r="248" spans="1:8" x14ac:dyDescent="0.2">
      <c r="A248" s="57">
        <v>246</v>
      </c>
      <c r="B248" s="63">
        <v>326561</v>
      </c>
      <c r="C248" s="58">
        <v>15.38</v>
      </c>
      <c r="D248" s="59" t="s">
        <v>254</v>
      </c>
      <c r="E248" s="60">
        <v>100</v>
      </c>
      <c r="F248" s="61" t="s">
        <v>9</v>
      </c>
      <c r="G248" s="42">
        <f>IRP!$E248</f>
        <v>100</v>
      </c>
      <c r="H248" s="43">
        <f>IRP!$C248*IRP!$G248</f>
        <v>1538</v>
      </c>
    </row>
    <row r="249" spans="1:8" x14ac:dyDescent="0.2">
      <c r="A249" s="53">
        <v>247</v>
      </c>
      <c r="B249" s="62">
        <v>326561</v>
      </c>
      <c r="C249" s="54">
        <v>16.05</v>
      </c>
      <c r="D249" s="55" t="s">
        <v>255</v>
      </c>
      <c r="E249" s="46">
        <v>100</v>
      </c>
      <c r="F249" s="56" t="s">
        <v>9</v>
      </c>
      <c r="G249" s="40">
        <f>IRP!$E249</f>
        <v>100</v>
      </c>
      <c r="H249" s="41">
        <f>IRP!$C249*IRP!$G249</f>
        <v>1605</v>
      </c>
    </row>
    <row r="250" spans="1:8" x14ac:dyDescent="0.2">
      <c r="A250" s="57">
        <v>248</v>
      </c>
      <c r="B250" s="63">
        <v>311040</v>
      </c>
      <c r="C250" s="58">
        <v>148.41</v>
      </c>
      <c r="D250" s="59" t="s">
        <v>256</v>
      </c>
      <c r="E250" s="60">
        <v>20</v>
      </c>
      <c r="F250" s="61" t="s">
        <v>9</v>
      </c>
      <c r="G250" s="42">
        <f>IRP!$E250</f>
        <v>20</v>
      </c>
      <c r="H250" s="43">
        <f>IRP!$C250*IRP!$G250</f>
        <v>2968.2</v>
      </c>
    </row>
    <row r="251" spans="1:8" x14ac:dyDescent="0.2">
      <c r="A251" s="53">
        <v>249</v>
      </c>
      <c r="B251" s="62">
        <v>289340</v>
      </c>
      <c r="C251" s="54">
        <v>24.05</v>
      </c>
      <c r="D251" s="55" t="s">
        <v>257</v>
      </c>
      <c r="E251" s="46">
        <v>100</v>
      </c>
      <c r="F251" s="56" t="s">
        <v>9</v>
      </c>
      <c r="G251" s="40">
        <f>IRP!$E251</f>
        <v>100</v>
      </c>
      <c r="H251" s="41">
        <f>IRP!$C251*IRP!$G251</f>
        <v>2405</v>
      </c>
    </row>
    <row r="252" spans="1:8" x14ac:dyDescent="0.2">
      <c r="A252" s="57">
        <v>250</v>
      </c>
      <c r="B252" s="63">
        <v>446928</v>
      </c>
      <c r="C252" s="58">
        <v>138.53</v>
      </c>
      <c r="D252" s="59" t="s">
        <v>258</v>
      </c>
      <c r="E252" s="60">
        <v>10</v>
      </c>
      <c r="F252" s="61" t="s">
        <v>9</v>
      </c>
      <c r="G252" s="42">
        <f>IRP!$E252</f>
        <v>10</v>
      </c>
      <c r="H252" s="43">
        <f>IRP!$C252*IRP!$G252</f>
        <v>1385.3</v>
      </c>
    </row>
    <row r="253" spans="1:8" x14ac:dyDescent="0.2">
      <c r="A253" s="53">
        <v>251</v>
      </c>
      <c r="B253" s="63">
        <v>446928</v>
      </c>
      <c r="C253" s="54">
        <v>446.53</v>
      </c>
      <c r="D253" s="55" t="s">
        <v>259</v>
      </c>
      <c r="E253" s="46">
        <v>10</v>
      </c>
      <c r="F253" s="56" t="s">
        <v>9</v>
      </c>
      <c r="G253" s="40">
        <f>IRP!$E253</f>
        <v>10</v>
      </c>
      <c r="H253" s="41">
        <f>IRP!$C253*IRP!$G253</f>
        <v>4465.2999999999993</v>
      </c>
    </row>
    <row r="254" spans="1:8" x14ac:dyDescent="0.2">
      <c r="A254" s="57">
        <v>252</v>
      </c>
      <c r="B254" s="65">
        <v>484725</v>
      </c>
      <c r="C254" s="58">
        <v>64.150000000000006</v>
      </c>
      <c r="D254" s="59" t="s">
        <v>260</v>
      </c>
      <c r="E254" s="60">
        <v>10</v>
      </c>
      <c r="F254" s="61" t="s">
        <v>9</v>
      </c>
      <c r="G254" s="42">
        <f>IRP!$E254</f>
        <v>10</v>
      </c>
      <c r="H254" s="43">
        <f>IRP!$C254*IRP!$G254</f>
        <v>641.5</v>
      </c>
    </row>
    <row r="255" spans="1:8" x14ac:dyDescent="0.2">
      <c r="A255" s="53">
        <v>253</v>
      </c>
      <c r="B255" s="65">
        <v>484725</v>
      </c>
      <c r="C255" s="54">
        <v>78.98</v>
      </c>
      <c r="D255" s="55" t="s">
        <v>261</v>
      </c>
      <c r="E255" s="46">
        <v>10</v>
      </c>
      <c r="F255" s="56" t="s">
        <v>9</v>
      </c>
      <c r="G255" s="40">
        <f>IRP!$E255</f>
        <v>10</v>
      </c>
      <c r="H255" s="41">
        <f>IRP!$C255*IRP!$G255</f>
        <v>789.80000000000007</v>
      </c>
    </row>
    <row r="256" spans="1:8" x14ac:dyDescent="0.2">
      <c r="A256" s="57">
        <v>254</v>
      </c>
      <c r="B256" s="65">
        <v>484725</v>
      </c>
      <c r="C256" s="58">
        <v>85.65</v>
      </c>
      <c r="D256" s="59" t="s">
        <v>262</v>
      </c>
      <c r="E256" s="60">
        <v>10</v>
      </c>
      <c r="F256" s="61" t="s">
        <v>9</v>
      </c>
      <c r="G256" s="42">
        <f>IRP!$E256</f>
        <v>10</v>
      </c>
      <c r="H256" s="43">
        <f>IRP!$C256*IRP!$G256</f>
        <v>856.5</v>
      </c>
    </row>
    <row r="257" spans="1:8" x14ac:dyDescent="0.2">
      <c r="A257" s="53">
        <v>255</v>
      </c>
      <c r="B257" s="65">
        <v>484725</v>
      </c>
      <c r="C257" s="54">
        <v>107.14</v>
      </c>
      <c r="D257" s="55" t="s">
        <v>263</v>
      </c>
      <c r="E257" s="46">
        <v>10</v>
      </c>
      <c r="F257" s="56" t="s">
        <v>9</v>
      </c>
      <c r="G257" s="40">
        <f>IRP!$E257</f>
        <v>10</v>
      </c>
      <c r="H257" s="41">
        <f>IRP!$C257*IRP!$G257</f>
        <v>1071.4000000000001</v>
      </c>
    </row>
    <row r="258" spans="1:8" x14ac:dyDescent="0.2">
      <c r="A258" s="57">
        <v>256</v>
      </c>
      <c r="B258" s="65">
        <v>484725</v>
      </c>
      <c r="C258" s="58">
        <v>130.02000000000001</v>
      </c>
      <c r="D258" s="59" t="s">
        <v>264</v>
      </c>
      <c r="E258" s="60">
        <v>10</v>
      </c>
      <c r="F258" s="61" t="s">
        <v>9</v>
      </c>
      <c r="G258" s="42">
        <f>IRP!$E258</f>
        <v>10</v>
      </c>
      <c r="H258" s="43">
        <f>IRP!$C258*IRP!$G258</f>
        <v>1300.2</v>
      </c>
    </row>
    <row r="259" spans="1:8" x14ac:dyDescent="0.2">
      <c r="A259" s="53">
        <v>257</v>
      </c>
      <c r="B259" s="65">
        <v>484725</v>
      </c>
      <c r="C259" s="54">
        <v>207.73</v>
      </c>
      <c r="D259" s="55" t="s">
        <v>265</v>
      </c>
      <c r="E259" s="46">
        <v>10</v>
      </c>
      <c r="F259" s="56" t="s">
        <v>9</v>
      </c>
      <c r="G259" s="40">
        <f>IRP!$E259</f>
        <v>10</v>
      </c>
      <c r="H259" s="41">
        <f>IRP!$C259*IRP!$G259</f>
        <v>2077.2999999999997</v>
      </c>
    </row>
    <row r="260" spans="1:8" x14ac:dyDescent="0.2">
      <c r="A260" s="57">
        <v>258</v>
      </c>
      <c r="B260" s="65">
        <v>484725</v>
      </c>
      <c r="C260" s="58">
        <v>333.38</v>
      </c>
      <c r="D260" s="59" t="s">
        <v>266</v>
      </c>
      <c r="E260" s="60">
        <v>10</v>
      </c>
      <c r="F260" s="61" t="s">
        <v>9</v>
      </c>
      <c r="G260" s="42">
        <f>IRP!$E260</f>
        <v>10</v>
      </c>
      <c r="H260" s="43">
        <f>IRP!$C260*IRP!$G260</f>
        <v>3333.8</v>
      </c>
    </row>
    <row r="261" spans="1:8" x14ac:dyDescent="0.2">
      <c r="A261" s="53">
        <v>259</v>
      </c>
      <c r="B261" s="65">
        <v>484725</v>
      </c>
      <c r="C261" s="54">
        <v>426.85</v>
      </c>
      <c r="D261" s="55" t="s">
        <v>267</v>
      </c>
      <c r="E261" s="46">
        <v>10</v>
      </c>
      <c r="F261" s="56" t="s">
        <v>9</v>
      </c>
      <c r="G261" s="40">
        <f>IRP!$E261</f>
        <v>10</v>
      </c>
      <c r="H261" s="41">
        <f>IRP!$C261*IRP!$G261</f>
        <v>4268.5</v>
      </c>
    </row>
    <row r="262" spans="1:8" x14ac:dyDescent="0.2">
      <c r="A262" s="57">
        <v>260</v>
      </c>
      <c r="B262" s="66">
        <v>327420</v>
      </c>
      <c r="C262" s="58">
        <v>138.53</v>
      </c>
      <c r="D262" s="59" t="s">
        <v>268</v>
      </c>
      <c r="E262" s="60">
        <v>5</v>
      </c>
      <c r="F262" s="61" t="s">
        <v>9</v>
      </c>
      <c r="G262" s="42">
        <f>IRP!$E262</f>
        <v>5</v>
      </c>
      <c r="H262" s="43">
        <f>IRP!$C262*IRP!$G262</f>
        <v>692.65</v>
      </c>
    </row>
    <row r="263" spans="1:8" x14ac:dyDescent="0.2">
      <c r="A263" s="53">
        <v>261</v>
      </c>
      <c r="B263" s="66">
        <v>327420</v>
      </c>
      <c r="C263" s="54">
        <v>135.08000000000001</v>
      </c>
      <c r="D263" s="55" t="s">
        <v>269</v>
      </c>
      <c r="E263" s="46">
        <v>5</v>
      </c>
      <c r="F263" s="56" t="s">
        <v>9</v>
      </c>
      <c r="G263" s="40">
        <f>IRP!$E263</f>
        <v>5</v>
      </c>
      <c r="H263" s="41">
        <f>IRP!$C263*IRP!$G263</f>
        <v>675.40000000000009</v>
      </c>
    </row>
    <row r="264" spans="1:8" x14ac:dyDescent="0.2">
      <c r="A264" s="57">
        <v>262</v>
      </c>
      <c r="B264" s="66">
        <v>327420</v>
      </c>
      <c r="C264" s="58">
        <v>164.63</v>
      </c>
      <c r="D264" s="59" t="s">
        <v>270</v>
      </c>
      <c r="E264" s="60">
        <v>5</v>
      </c>
      <c r="F264" s="61" t="s">
        <v>9</v>
      </c>
      <c r="G264" s="42">
        <f>IRP!$E264</f>
        <v>5</v>
      </c>
      <c r="H264" s="43">
        <f>IRP!$C264*IRP!$G264</f>
        <v>823.15</v>
      </c>
    </row>
    <row r="265" spans="1:8" x14ac:dyDescent="0.2">
      <c r="A265" s="53">
        <v>263</v>
      </c>
      <c r="B265" s="66">
        <v>327420</v>
      </c>
      <c r="C265" s="54">
        <v>157.85</v>
      </c>
      <c r="D265" s="55" t="s">
        <v>271</v>
      </c>
      <c r="E265" s="46">
        <v>5</v>
      </c>
      <c r="F265" s="56" t="s">
        <v>9</v>
      </c>
      <c r="G265" s="40">
        <f>IRP!$E265</f>
        <v>5</v>
      </c>
      <c r="H265" s="41">
        <f>IRP!$C265*IRP!$G265</f>
        <v>789.25</v>
      </c>
    </row>
    <row r="266" spans="1:8" x14ac:dyDescent="0.2">
      <c r="A266" s="57">
        <v>264</v>
      </c>
      <c r="B266" s="66">
        <v>327420</v>
      </c>
      <c r="C266" s="58">
        <v>149.12</v>
      </c>
      <c r="D266" s="59" t="s">
        <v>272</v>
      </c>
      <c r="E266" s="60">
        <v>5</v>
      </c>
      <c r="F266" s="61" t="s">
        <v>9</v>
      </c>
      <c r="G266" s="42">
        <f>IRP!$E266</f>
        <v>5</v>
      </c>
      <c r="H266" s="43">
        <f>IRP!$C266*IRP!$G266</f>
        <v>745.6</v>
      </c>
    </row>
    <row r="267" spans="1:8" x14ac:dyDescent="0.2">
      <c r="A267" s="53">
        <v>265</v>
      </c>
      <c r="B267" s="66">
        <v>327420</v>
      </c>
      <c r="C267" s="54">
        <v>304.31</v>
      </c>
      <c r="D267" s="55" t="s">
        <v>273</v>
      </c>
      <c r="E267" s="46">
        <v>5</v>
      </c>
      <c r="F267" s="56" t="s">
        <v>9</v>
      </c>
      <c r="G267" s="40">
        <f>IRP!$E267</f>
        <v>5</v>
      </c>
      <c r="H267" s="41">
        <f>IRP!$C267*IRP!$G267</f>
        <v>1521.55</v>
      </c>
    </row>
    <row r="268" spans="1:8" x14ac:dyDescent="0.2">
      <c r="A268" s="57">
        <v>266</v>
      </c>
      <c r="B268" s="66">
        <v>327420</v>
      </c>
      <c r="C268" s="58">
        <v>277.64</v>
      </c>
      <c r="D268" s="59" t="s">
        <v>274</v>
      </c>
      <c r="E268" s="60">
        <v>5</v>
      </c>
      <c r="F268" s="61" t="s">
        <v>9</v>
      </c>
      <c r="G268" s="42">
        <f>IRP!$E268</f>
        <v>5</v>
      </c>
      <c r="H268" s="43">
        <f>IRP!$C268*IRP!$G268</f>
        <v>1388.1999999999998</v>
      </c>
    </row>
    <row r="269" spans="1:8" x14ac:dyDescent="0.2">
      <c r="A269" s="53">
        <v>267</v>
      </c>
      <c r="B269" s="65">
        <v>484268</v>
      </c>
      <c r="C269" s="54">
        <v>412.59</v>
      </c>
      <c r="D269" s="55" t="s">
        <v>275</v>
      </c>
      <c r="E269" s="46">
        <v>2</v>
      </c>
      <c r="F269" s="56" t="s">
        <v>9</v>
      </c>
      <c r="G269" s="40">
        <f>IRP!$E269</f>
        <v>2</v>
      </c>
      <c r="H269" s="41">
        <f>IRP!$C269*IRP!$G269</f>
        <v>825.18</v>
      </c>
    </row>
    <row r="270" spans="1:8" x14ac:dyDescent="0.2">
      <c r="A270" s="57">
        <v>268</v>
      </c>
      <c r="B270" s="65">
        <v>484268</v>
      </c>
      <c r="C270" s="58">
        <v>1945.41</v>
      </c>
      <c r="D270" s="59" t="s">
        <v>276</v>
      </c>
      <c r="E270" s="60">
        <v>2</v>
      </c>
      <c r="F270" s="61" t="s">
        <v>9</v>
      </c>
      <c r="G270" s="42">
        <f>IRP!$E270</f>
        <v>2</v>
      </c>
      <c r="H270" s="43">
        <f>IRP!$C270*IRP!$G270</f>
        <v>3890.82</v>
      </c>
    </row>
    <row r="271" spans="1:8" x14ac:dyDescent="0.2">
      <c r="A271" s="53">
        <v>269</v>
      </c>
      <c r="B271" s="65">
        <v>484268</v>
      </c>
      <c r="C271" s="54">
        <v>369.25</v>
      </c>
      <c r="D271" s="55" t="s">
        <v>277</v>
      </c>
      <c r="E271" s="46">
        <v>2</v>
      </c>
      <c r="F271" s="56" t="s">
        <v>9</v>
      </c>
      <c r="G271" s="40">
        <f>IRP!$E271</f>
        <v>2</v>
      </c>
      <c r="H271" s="41">
        <f>IRP!$C271*IRP!$G271</f>
        <v>738.5</v>
      </c>
    </row>
    <row r="272" spans="1:8" x14ac:dyDescent="0.2">
      <c r="A272" s="57">
        <v>270</v>
      </c>
      <c r="B272" s="65">
        <v>484268</v>
      </c>
      <c r="C272" s="58">
        <v>1698.75</v>
      </c>
      <c r="D272" s="59" t="s">
        <v>278</v>
      </c>
      <c r="E272" s="60">
        <v>2</v>
      </c>
      <c r="F272" s="61" t="s">
        <v>9</v>
      </c>
      <c r="G272" s="42">
        <f>IRP!$E272</f>
        <v>2</v>
      </c>
      <c r="H272" s="43">
        <f>IRP!$C272*IRP!$G272</f>
        <v>3397.5</v>
      </c>
    </row>
    <row r="273" spans="1:8" x14ac:dyDescent="0.2">
      <c r="A273" s="53">
        <v>271</v>
      </c>
      <c r="B273" s="66">
        <v>484226</v>
      </c>
      <c r="C273" s="54">
        <v>322.93</v>
      </c>
      <c r="D273" s="55" t="s">
        <v>279</v>
      </c>
      <c r="E273" s="46">
        <v>2</v>
      </c>
      <c r="F273" s="56" t="s">
        <v>9</v>
      </c>
      <c r="G273" s="40">
        <f>IRP!$E273</f>
        <v>2</v>
      </c>
      <c r="H273" s="41">
        <f>IRP!$C273*IRP!$G273</f>
        <v>645.86</v>
      </c>
    </row>
    <row r="274" spans="1:8" x14ac:dyDescent="0.2">
      <c r="A274" s="57">
        <v>272</v>
      </c>
      <c r="B274" s="66">
        <v>484226</v>
      </c>
      <c r="C274" s="58">
        <v>95.25</v>
      </c>
      <c r="D274" s="59" t="s">
        <v>280</v>
      </c>
      <c r="E274" s="60">
        <v>2</v>
      </c>
      <c r="F274" s="61" t="s">
        <v>9</v>
      </c>
      <c r="G274" s="42">
        <f>IRP!$E274</f>
        <v>2</v>
      </c>
      <c r="H274" s="43">
        <f>IRP!$C274*IRP!$G274</f>
        <v>190.5</v>
      </c>
    </row>
    <row r="275" spans="1:8" x14ac:dyDescent="0.2">
      <c r="A275" s="53">
        <v>273</v>
      </c>
      <c r="B275" s="66">
        <v>484226</v>
      </c>
      <c r="C275" s="54">
        <v>186.35</v>
      </c>
      <c r="D275" s="55" t="s">
        <v>281</v>
      </c>
      <c r="E275" s="46">
        <v>2</v>
      </c>
      <c r="F275" s="56" t="s">
        <v>9</v>
      </c>
      <c r="G275" s="40">
        <f>IRP!$E275</f>
        <v>2</v>
      </c>
      <c r="H275" s="41">
        <f>IRP!$C275*IRP!$G275</f>
        <v>372.7</v>
      </c>
    </row>
    <row r="276" spans="1:8" x14ac:dyDescent="0.2">
      <c r="A276" s="57">
        <v>274</v>
      </c>
      <c r="B276" s="65">
        <v>617730</v>
      </c>
      <c r="C276" s="58">
        <v>61.89</v>
      </c>
      <c r="D276" s="59" t="s">
        <v>282</v>
      </c>
      <c r="E276" s="60">
        <v>10</v>
      </c>
      <c r="F276" s="61" t="s">
        <v>9</v>
      </c>
      <c r="G276" s="42">
        <f>IRP!$E276</f>
        <v>10</v>
      </c>
      <c r="H276" s="43">
        <f>IRP!$C276*IRP!$G276</f>
        <v>618.9</v>
      </c>
    </row>
    <row r="277" spans="1:8" x14ac:dyDescent="0.2">
      <c r="A277" s="53">
        <v>275</v>
      </c>
      <c r="B277" s="65">
        <v>617730</v>
      </c>
      <c r="C277" s="54">
        <v>66.08</v>
      </c>
      <c r="D277" s="55" t="s">
        <v>283</v>
      </c>
      <c r="E277" s="46">
        <v>10</v>
      </c>
      <c r="F277" s="56" t="s">
        <v>9</v>
      </c>
      <c r="G277" s="40">
        <f>IRP!$E277</f>
        <v>10</v>
      </c>
      <c r="H277" s="41">
        <f>IRP!$C277*IRP!$G277</f>
        <v>660.8</v>
      </c>
    </row>
    <row r="278" spans="1:8" x14ac:dyDescent="0.2">
      <c r="A278" s="57">
        <v>276</v>
      </c>
      <c r="B278" s="65">
        <v>617730</v>
      </c>
      <c r="C278" s="58">
        <v>69.8</v>
      </c>
      <c r="D278" s="59" t="s">
        <v>284</v>
      </c>
      <c r="E278" s="60">
        <v>10</v>
      </c>
      <c r="F278" s="61" t="s">
        <v>9</v>
      </c>
      <c r="G278" s="42">
        <f>IRP!$E278</f>
        <v>10</v>
      </c>
      <c r="H278" s="43">
        <f>IRP!$C278*IRP!$G278</f>
        <v>698</v>
      </c>
    </row>
    <row r="279" spans="1:8" x14ac:dyDescent="0.2">
      <c r="A279" s="53">
        <v>277</v>
      </c>
      <c r="B279" s="65">
        <v>617730</v>
      </c>
      <c r="C279" s="54">
        <v>74.47</v>
      </c>
      <c r="D279" s="55" t="s">
        <v>285</v>
      </c>
      <c r="E279" s="46">
        <v>10</v>
      </c>
      <c r="F279" s="56" t="s">
        <v>9</v>
      </c>
      <c r="G279" s="40">
        <f>IRP!$E279</f>
        <v>10</v>
      </c>
      <c r="H279" s="41">
        <f>IRP!$C279*IRP!$G279</f>
        <v>744.7</v>
      </c>
    </row>
    <row r="280" spans="1:8" x14ac:dyDescent="0.2">
      <c r="A280" s="57">
        <v>278</v>
      </c>
      <c r="B280" s="65">
        <v>617730</v>
      </c>
      <c r="C280" s="58">
        <v>78.47</v>
      </c>
      <c r="D280" s="59" t="s">
        <v>286</v>
      </c>
      <c r="E280" s="60">
        <v>10</v>
      </c>
      <c r="F280" s="61" t="s">
        <v>9</v>
      </c>
      <c r="G280" s="42">
        <f>IRP!$E280</f>
        <v>10</v>
      </c>
      <c r="H280" s="43">
        <f>IRP!$C280*IRP!$G280</f>
        <v>784.7</v>
      </c>
    </row>
    <row r="281" spans="1:8" x14ac:dyDescent="0.2">
      <c r="A281" s="53">
        <v>279</v>
      </c>
      <c r="B281" s="65">
        <v>617730</v>
      </c>
      <c r="C281" s="54">
        <v>80.47</v>
      </c>
      <c r="D281" s="55" t="s">
        <v>287</v>
      </c>
      <c r="E281" s="46">
        <v>20</v>
      </c>
      <c r="F281" s="56" t="s">
        <v>9</v>
      </c>
      <c r="G281" s="40">
        <f>IRP!$E281</f>
        <v>20</v>
      </c>
      <c r="H281" s="41">
        <f>IRP!$C281*IRP!$G281</f>
        <v>1609.4</v>
      </c>
    </row>
    <row r="282" spans="1:8" x14ac:dyDescent="0.2">
      <c r="A282" s="57">
        <v>280</v>
      </c>
      <c r="B282" s="65">
        <v>617730</v>
      </c>
      <c r="C282" s="58">
        <v>87.13</v>
      </c>
      <c r="D282" s="59" t="s">
        <v>288</v>
      </c>
      <c r="E282" s="60">
        <v>20</v>
      </c>
      <c r="F282" s="61" t="s">
        <v>9</v>
      </c>
      <c r="G282" s="42">
        <f>IRP!$E282</f>
        <v>20</v>
      </c>
      <c r="H282" s="43">
        <f>IRP!$C282*IRP!$G282</f>
        <v>1742.6</v>
      </c>
    </row>
    <row r="283" spans="1:8" x14ac:dyDescent="0.2">
      <c r="A283" s="53">
        <v>281</v>
      </c>
      <c r="B283" s="65">
        <v>617730</v>
      </c>
      <c r="C283" s="54">
        <v>102.5</v>
      </c>
      <c r="D283" s="55" t="s">
        <v>289</v>
      </c>
      <c r="E283" s="46">
        <v>20</v>
      </c>
      <c r="F283" s="56" t="s">
        <v>9</v>
      </c>
      <c r="G283" s="40">
        <f>IRP!$E283</f>
        <v>20</v>
      </c>
      <c r="H283" s="41">
        <f>IRP!$C283*IRP!$G283</f>
        <v>2050</v>
      </c>
    </row>
    <row r="284" spans="1:8" x14ac:dyDescent="0.2">
      <c r="A284" s="57">
        <v>282</v>
      </c>
      <c r="B284" s="65">
        <v>617730</v>
      </c>
      <c r="C284" s="58">
        <v>110.83</v>
      </c>
      <c r="D284" s="59" t="s">
        <v>290</v>
      </c>
      <c r="E284" s="60">
        <v>20</v>
      </c>
      <c r="F284" s="61" t="s">
        <v>9</v>
      </c>
      <c r="G284" s="42">
        <f>IRP!$E284</f>
        <v>20</v>
      </c>
      <c r="H284" s="43">
        <f>IRP!$C284*IRP!$G284</f>
        <v>2216.6</v>
      </c>
    </row>
    <row r="285" spans="1:8" x14ac:dyDescent="0.2">
      <c r="A285" s="53">
        <v>283</v>
      </c>
      <c r="B285" s="65">
        <v>617730</v>
      </c>
      <c r="C285" s="54">
        <v>136.01</v>
      </c>
      <c r="D285" s="55" t="s">
        <v>291</v>
      </c>
      <c r="E285" s="46">
        <v>20</v>
      </c>
      <c r="F285" s="56" t="s">
        <v>9</v>
      </c>
      <c r="G285" s="40">
        <f>IRP!$E285</f>
        <v>20</v>
      </c>
      <c r="H285" s="41">
        <f>IRP!$C285*IRP!$G285</f>
        <v>2720.2</v>
      </c>
    </row>
    <row r="286" spans="1:8" x14ac:dyDescent="0.2">
      <c r="A286" s="57">
        <v>284</v>
      </c>
      <c r="B286" s="65">
        <v>617730</v>
      </c>
      <c r="C286" s="58">
        <v>203.83</v>
      </c>
      <c r="D286" s="59" t="s">
        <v>292</v>
      </c>
      <c r="E286" s="60">
        <v>5</v>
      </c>
      <c r="F286" s="61" t="s">
        <v>9</v>
      </c>
      <c r="G286" s="42">
        <f>IRP!$E286</f>
        <v>5</v>
      </c>
      <c r="H286" s="43">
        <f>IRP!$C286*IRP!$G286</f>
        <v>1019.1500000000001</v>
      </c>
    </row>
    <row r="287" spans="1:8" x14ac:dyDescent="0.2">
      <c r="A287" s="53">
        <v>285</v>
      </c>
      <c r="B287" s="65">
        <v>617730</v>
      </c>
      <c r="C287" s="54">
        <v>245.42</v>
      </c>
      <c r="D287" s="55" t="s">
        <v>293</v>
      </c>
      <c r="E287" s="46">
        <v>5</v>
      </c>
      <c r="F287" s="56" t="s">
        <v>9</v>
      </c>
      <c r="G287" s="40">
        <f>IRP!$E287</f>
        <v>5</v>
      </c>
      <c r="H287" s="41">
        <f>IRP!$C287*IRP!$G287</f>
        <v>1227.0999999999999</v>
      </c>
    </row>
    <row r="288" spans="1:8" x14ac:dyDescent="0.2">
      <c r="A288" s="57">
        <v>286</v>
      </c>
      <c r="B288" s="65">
        <v>617730</v>
      </c>
      <c r="C288" s="58">
        <v>404.83</v>
      </c>
      <c r="D288" s="59" t="s">
        <v>294</v>
      </c>
      <c r="E288" s="60">
        <v>20</v>
      </c>
      <c r="F288" s="61" t="s">
        <v>9</v>
      </c>
      <c r="G288" s="42">
        <f>IRP!$E288</f>
        <v>20</v>
      </c>
      <c r="H288" s="43">
        <f>IRP!$C288*IRP!$G288</f>
        <v>8096.5999999999995</v>
      </c>
    </row>
    <row r="289" spans="1:8" x14ac:dyDescent="0.2">
      <c r="A289" s="53">
        <v>287</v>
      </c>
      <c r="B289" s="65">
        <v>617730</v>
      </c>
      <c r="C289" s="54">
        <v>548.66999999999996</v>
      </c>
      <c r="D289" s="55" t="s">
        <v>295</v>
      </c>
      <c r="E289" s="46">
        <v>10</v>
      </c>
      <c r="F289" s="56" t="s">
        <v>9</v>
      </c>
      <c r="G289" s="40">
        <f>IRP!$E289</f>
        <v>10</v>
      </c>
      <c r="H289" s="41">
        <f>IRP!$C289*IRP!$G289</f>
        <v>5486.7</v>
      </c>
    </row>
    <row r="290" spans="1:8" x14ac:dyDescent="0.2">
      <c r="A290" s="57">
        <v>288</v>
      </c>
      <c r="B290" s="65">
        <v>617730</v>
      </c>
      <c r="C290" s="58">
        <v>803</v>
      </c>
      <c r="D290" s="59" t="s">
        <v>296</v>
      </c>
      <c r="E290" s="60">
        <v>5</v>
      </c>
      <c r="F290" s="61" t="s">
        <v>9</v>
      </c>
      <c r="G290" s="42">
        <f>IRP!$E290</f>
        <v>5</v>
      </c>
      <c r="H290" s="43">
        <f>IRP!$C290*IRP!$G290</f>
        <v>4015</v>
      </c>
    </row>
    <row r="291" spans="1:8" x14ac:dyDescent="0.2">
      <c r="A291" s="53">
        <v>289</v>
      </c>
      <c r="B291" s="65">
        <v>606890</v>
      </c>
      <c r="C291" s="54">
        <v>437.76</v>
      </c>
      <c r="D291" s="55" t="s">
        <v>297</v>
      </c>
      <c r="E291" s="46">
        <v>10</v>
      </c>
      <c r="F291" s="56" t="s">
        <v>9</v>
      </c>
      <c r="G291" s="40">
        <f>IRP!$E291</f>
        <v>10</v>
      </c>
      <c r="H291" s="41">
        <f>IRP!$C291*IRP!$G291</f>
        <v>4377.6000000000004</v>
      </c>
    </row>
    <row r="292" spans="1:8" x14ac:dyDescent="0.2">
      <c r="A292" s="57">
        <v>290</v>
      </c>
      <c r="B292" s="65">
        <v>606890</v>
      </c>
      <c r="C292" s="58">
        <v>431.09</v>
      </c>
      <c r="D292" s="59" t="s">
        <v>298</v>
      </c>
      <c r="E292" s="60">
        <v>10</v>
      </c>
      <c r="F292" s="61" t="s">
        <v>9</v>
      </c>
      <c r="G292" s="42">
        <f>IRP!$E292</f>
        <v>10</v>
      </c>
      <c r="H292" s="43">
        <f>IRP!$C292*IRP!$G292</f>
        <v>4310.8999999999996</v>
      </c>
    </row>
    <row r="293" spans="1:8" x14ac:dyDescent="0.2">
      <c r="A293" s="53">
        <v>291</v>
      </c>
      <c r="B293" s="65">
        <v>606890</v>
      </c>
      <c r="C293" s="54">
        <v>1165</v>
      </c>
      <c r="D293" s="55" t="s">
        <v>299</v>
      </c>
      <c r="E293" s="46">
        <v>15</v>
      </c>
      <c r="F293" s="56" t="s">
        <v>9</v>
      </c>
      <c r="G293" s="40">
        <f>IRP!$E293</f>
        <v>15</v>
      </c>
      <c r="H293" s="41">
        <f>IRP!$C293*IRP!$G293</f>
        <v>17475</v>
      </c>
    </row>
    <row r="294" spans="1:8" x14ac:dyDescent="0.2">
      <c r="A294" s="57">
        <v>292</v>
      </c>
      <c r="B294" s="65">
        <v>606890</v>
      </c>
      <c r="C294" s="58">
        <v>1198.33</v>
      </c>
      <c r="D294" s="59" t="s">
        <v>300</v>
      </c>
      <c r="E294" s="60">
        <v>5</v>
      </c>
      <c r="F294" s="61" t="s">
        <v>9</v>
      </c>
      <c r="G294" s="42">
        <f>IRP!$E294</f>
        <v>5</v>
      </c>
      <c r="H294" s="43">
        <f>IRP!$C294*IRP!$G294</f>
        <v>5991.65</v>
      </c>
    </row>
    <row r="295" spans="1:8" x14ac:dyDescent="0.2">
      <c r="A295" s="53">
        <v>293</v>
      </c>
      <c r="B295" s="65">
        <v>606890</v>
      </c>
      <c r="C295" s="54">
        <v>457.05</v>
      </c>
      <c r="D295" s="55" t="s">
        <v>301</v>
      </c>
      <c r="E295" s="46">
        <v>20</v>
      </c>
      <c r="F295" s="56" t="s">
        <v>9</v>
      </c>
      <c r="G295" s="40">
        <f>IRP!$E295</f>
        <v>20</v>
      </c>
      <c r="H295" s="41">
        <f>IRP!$C295*IRP!$G295</f>
        <v>9141</v>
      </c>
    </row>
    <row r="296" spans="1:8" x14ac:dyDescent="0.2">
      <c r="A296" s="57">
        <v>294</v>
      </c>
      <c r="B296" s="65">
        <v>606890</v>
      </c>
      <c r="C296" s="58">
        <v>1231.67</v>
      </c>
      <c r="D296" s="59" t="s">
        <v>302</v>
      </c>
      <c r="E296" s="60">
        <v>20</v>
      </c>
      <c r="F296" s="61" t="s">
        <v>9</v>
      </c>
      <c r="G296" s="42">
        <f>IRP!$E296</f>
        <v>20</v>
      </c>
      <c r="H296" s="43">
        <f>IRP!$C296*IRP!$G296</f>
        <v>24633.4</v>
      </c>
    </row>
    <row r="297" spans="1:8" x14ac:dyDescent="0.2">
      <c r="A297" s="53">
        <v>295</v>
      </c>
      <c r="B297" s="65">
        <v>606890</v>
      </c>
      <c r="C297" s="54">
        <v>1278.33</v>
      </c>
      <c r="D297" s="55" t="s">
        <v>303</v>
      </c>
      <c r="E297" s="46">
        <v>10</v>
      </c>
      <c r="F297" s="56" t="s">
        <v>9</v>
      </c>
      <c r="G297" s="40">
        <f>IRP!$E297</f>
        <v>10</v>
      </c>
      <c r="H297" s="41">
        <f>IRP!$C297*IRP!$G297</f>
        <v>12783.3</v>
      </c>
    </row>
    <row r="298" spans="1:8" x14ac:dyDescent="0.2">
      <c r="A298" s="57">
        <v>296</v>
      </c>
      <c r="B298" s="65">
        <v>606890</v>
      </c>
      <c r="C298" s="58">
        <v>694.83</v>
      </c>
      <c r="D298" s="59" t="s">
        <v>304</v>
      </c>
      <c r="E298" s="60">
        <v>10</v>
      </c>
      <c r="F298" s="61" t="s">
        <v>9</v>
      </c>
      <c r="G298" s="42">
        <f>IRP!$E298</f>
        <v>10</v>
      </c>
      <c r="H298" s="43">
        <f>IRP!$C298*IRP!$G298</f>
        <v>6948.3</v>
      </c>
    </row>
    <row r="299" spans="1:8" x14ac:dyDescent="0.2">
      <c r="A299" s="53">
        <v>297</v>
      </c>
      <c r="B299" s="65">
        <v>617730</v>
      </c>
      <c r="C299" s="54">
        <v>1774.83</v>
      </c>
      <c r="D299" s="55" t="s">
        <v>305</v>
      </c>
      <c r="E299" s="46">
        <v>5</v>
      </c>
      <c r="F299" s="56" t="s">
        <v>9</v>
      </c>
      <c r="G299" s="40">
        <f>IRP!$E299</f>
        <v>5</v>
      </c>
      <c r="H299" s="41">
        <f>IRP!$C299*IRP!$G299</f>
        <v>8874.15</v>
      </c>
    </row>
    <row r="300" spans="1:8" x14ac:dyDescent="0.2">
      <c r="A300" s="57">
        <v>298</v>
      </c>
      <c r="B300" s="65">
        <v>617730</v>
      </c>
      <c r="C300" s="58">
        <v>2082.67</v>
      </c>
      <c r="D300" s="59" t="s">
        <v>306</v>
      </c>
      <c r="E300" s="60">
        <v>10</v>
      </c>
      <c r="F300" s="61" t="s">
        <v>9</v>
      </c>
      <c r="G300" s="42">
        <f>IRP!$E300</f>
        <v>10</v>
      </c>
      <c r="H300" s="43">
        <f>IRP!$C300*IRP!$G300</f>
        <v>20826.7</v>
      </c>
    </row>
    <row r="301" spans="1:8" x14ac:dyDescent="0.2">
      <c r="A301" s="53">
        <v>299</v>
      </c>
      <c r="B301" s="65">
        <v>603133</v>
      </c>
      <c r="C301" s="54">
        <v>481.5</v>
      </c>
      <c r="D301" s="55" t="s">
        <v>307</v>
      </c>
      <c r="E301" s="46">
        <v>5</v>
      </c>
      <c r="F301" s="56" t="s">
        <v>9</v>
      </c>
      <c r="G301" s="40">
        <f>IRP!$E301</f>
        <v>5</v>
      </c>
      <c r="H301" s="41">
        <f>IRP!$C301*IRP!$G301</f>
        <v>2407.5</v>
      </c>
    </row>
    <row r="302" spans="1:8" x14ac:dyDescent="0.2">
      <c r="A302" s="57">
        <v>300</v>
      </c>
      <c r="B302" s="65">
        <v>603133</v>
      </c>
      <c r="C302" s="58">
        <v>518.16999999999996</v>
      </c>
      <c r="D302" s="59" t="s">
        <v>308</v>
      </c>
      <c r="E302" s="60">
        <v>5</v>
      </c>
      <c r="F302" s="61" t="s">
        <v>9</v>
      </c>
      <c r="G302" s="42">
        <f>IRP!$E302</f>
        <v>5</v>
      </c>
      <c r="H302" s="43">
        <f>IRP!$C302*IRP!$G302</f>
        <v>2590.85</v>
      </c>
    </row>
    <row r="303" spans="1:8" x14ac:dyDescent="0.2">
      <c r="A303" s="53">
        <v>301</v>
      </c>
      <c r="B303" s="65">
        <v>603133</v>
      </c>
      <c r="C303" s="54">
        <v>548.16999999999996</v>
      </c>
      <c r="D303" s="55" t="s">
        <v>309</v>
      </c>
      <c r="E303" s="46">
        <v>5</v>
      </c>
      <c r="F303" s="56" t="s">
        <v>9</v>
      </c>
      <c r="G303" s="40">
        <f>IRP!$E303</f>
        <v>5</v>
      </c>
      <c r="H303" s="41">
        <f>IRP!$C303*IRP!$G303</f>
        <v>2740.85</v>
      </c>
    </row>
    <row r="304" spans="1:8" x14ac:dyDescent="0.2">
      <c r="A304" s="57">
        <v>302</v>
      </c>
      <c r="B304" s="65">
        <v>603133</v>
      </c>
      <c r="C304" s="58">
        <v>591.5</v>
      </c>
      <c r="D304" s="59" t="s">
        <v>310</v>
      </c>
      <c r="E304" s="60">
        <v>10</v>
      </c>
      <c r="F304" s="61" t="s">
        <v>9</v>
      </c>
      <c r="G304" s="42">
        <f>IRP!$E304</f>
        <v>10</v>
      </c>
      <c r="H304" s="43">
        <f>IRP!$C304*IRP!$G304</f>
        <v>5915</v>
      </c>
    </row>
    <row r="305" spans="1:8" x14ac:dyDescent="0.2">
      <c r="A305" s="53">
        <v>303</v>
      </c>
      <c r="B305" s="65">
        <v>457553</v>
      </c>
      <c r="C305" s="54">
        <v>7566</v>
      </c>
      <c r="D305" s="55" t="s">
        <v>311</v>
      </c>
      <c r="E305" s="46">
        <v>5</v>
      </c>
      <c r="F305" s="56" t="s">
        <v>9</v>
      </c>
      <c r="G305" s="40">
        <f>IRP!$E305</f>
        <v>5</v>
      </c>
      <c r="H305" s="41">
        <f>IRP!$C305*IRP!$G305</f>
        <v>37830</v>
      </c>
    </row>
    <row r="306" spans="1:8" x14ac:dyDescent="0.2">
      <c r="A306" s="57">
        <v>304</v>
      </c>
      <c r="B306" s="65">
        <v>612295</v>
      </c>
      <c r="C306" s="58">
        <v>129.32</v>
      </c>
      <c r="D306" s="59" t="s">
        <v>312</v>
      </c>
      <c r="E306" s="60">
        <v>100</v>
      </c>
      <c r="F306" s="61" t="s">
        <v>9</v>
      </c>
      <c r="G306" s="42">
        <f>IRP!$E306</f>
        <v>100</v>
      </c>
      <c r="H306" s="43">
        <f>IRP!$C306*IRP!$G306</f>
        <v>12932</v>
      </c>
    </row>
    <row r="307" spans="1:8" x14ac:dyDescent="0.2">
      <c r="A307" s="53">
        <v>305</v>
      </c>
      <c r="B307" s="65">
        <v>612295</v>
      </c>
      <c r="C307" s="54">
        <v>266.07</v>
      </c>
      <c r="D307" s="55" t="s">
        <v>313</v>
      </c>
      <c r="E307" s="46">
        <v>100</v>
      </c>
      <c r="F307" s="56" t="s">
        <v>9</v>
      </c>
      <c r="G307" s="40">
        <f>IRP!$E307</f>
        <v>100</v>
      </c>
      <c r="H307" s="41">
        <f>IRP!$C307*IRP!$G307</f>
        <v>26607</v>
      </c>
    </row>
    <row r="308" spans="1:8" x14ac:dyDescent="0.2">
      <c r="A308" s="57">
        <v>306</v>
      </c>
      <c r="B308" s="65">
        <v>612295</v>
      </c>
      <c r="C308" s="58">
        <v>118.5</v>
      </c>
      <c r="D308" s="59" t="s">
        <v>314</v>
      </c>
      <c r="E308" s="60">
        <v>100</v>
      </c>
      <c r="F308" s="61" t="s">
        <v>9</v>
      </c>
      <c r="G308" s="42">
        <f>IRP!$E308</f>
        <v>100</v>
      </c>
      <c r="H308" s="43">
        <f>IRP!$C308*IRP!$G308</f>
        <v>11850</v>
      </c>
    </row>
    <row r="309" spans="1:8" x14ac:dyDescent="0.2">
      <c r="A309" s="53">
        <v>307</v>
      </c>
      <c r="B309" s="65">
        <v>612295</v>
      </c>
      <c r="C309" s="54">
        <v>152.6</v>
      </c>
      <c r="D309" s="55" t="s">
        <v>315</v>
      </c>
      <c r="E309" s="46">
        <v>100</v>
      </c>
      <c r="F309" s="56" t="s">
        <v>9</v>
      </c>
      <c r="G309" s="40">
        <f>IRP!$E309</f>
        <v>100</v>
      </c>
      <c r="H309" s="41">
        <f>IRP!$C309*IRP!$G309</f>
        <v>15260</v>
      </c>
    </row>
    <row r="310" spans="1:8" x14ac:dyDescent="0.2">
      <c r="A310" s="57">
        <v>308</v>
      </c>
      <c r="B310" s="65">
        <v>612295</v>
      </c>
      <c r="C310" s="58">
        <v>22480</v>
      </c>
      <c r="D310" s="59" t="s">
        <v>316</v>
      </c>
      <c r="E310" s="60">
        <v>2</v>
      </c>
      <c r="F310" s="61" t="s">
        <v>9</v>
      </c>
      <c r="G310" s="42">
        <f>IRP!$E310</f>
        <v>2</v>
      </c>
      <c r="H310" s="43">
        <f>IRP!$C310*IRP!$G310</f>
        <v>44960</v>
      </c>
    </row>
    <row r="311" spans="1:8" x14ac:dyDescent="0.2">
      <c r="A311" s="53">
        <v>309</v>
      </c>
      <c r="B311" s="65">
        <v>612295</v>
      </c>
      <c r="C311" s="54">
        <v>146.6</v>
      </c>
      <c r="D311" s="55" t="s">
        <v>317</v>
      </c>
      <c r="E311" s="46">
        <v>150</v>
      </c>
      <c r="F311" s="56" t="s">
        <v>9</v>
      </c>
      <c r="G311" s="40">
        <f>IRP!$E311</f>
        <v>150</v>
      </c>
      <c r="H311" s="41">
        <f>IRP!$C311*IRP!$G311</f>
        <v>21990</v>
      </c>
    </row>
    <row r="312" spans="1:8" x14ac:dyDescent="0.2">
      <c r="A312" s="57">
        <v>310</v>
      </c>
      <c r="B312" s="65">
        <v>457553</v>
      </c>
      <c r="C312" s="58">
        <v>4549.67</v>
      </c>
      <c r="D312" s="59" t="s">
        <v>318</v>
      </c>
      <c r="E312" s="60">
        <v>5</v>
      </c>
      <c r="F312" s="61" t="s">
        <v>9</v>
      </c>
      <c r="G312" s="42">
        <f>IRP!$E312</f>
        <v>5</v>
      </c>
      <c r="H312" s="43">
        <f>IRP!$C312*IRP!$G312</f>
        <v>22748.35</v>
      </c>
    </row>
    <row r="313" spans="1:8" x14ac:dyDescent="0.2">
      <c r="A313" s="53">
        <v>311</v>
      </c>
      <c r="B313" s="65">
        <v>457553</v>
      </c>
      <c r="C313" s="54">
        <v>13764.67</v>
      </c>
      <c r="D313" s="55" t="s">
        <v>319</v>
      </c>
      <c r="E313" s="46">
        <v>5</v>
      </c>
      <c r="F313" s="56" t="s">
        <v>9</v>
      </c>
      <c r="G313" s="40">
        <f>IRP!$E313</f>
        <v>5</v>
      </c>
      <c r="H313" s="41">
        <f>IRP!$C313*IRP!$G313</f>
        <v>68823.350000000006</v>
      </c>
    </row>
    <row r="314" spans="1:8" x14ac:dyDescent="0.2">
      <c r="A314" s="57">
        <v>312</v>
      </c>
      <c r="B314" s="65">
        <v>612295</v>
      </c>
      <c r="C314" s="58">
        <v>258.13</v>
      </c>
      <c r="D314" s="59" t="s">
        <v>320</v>
      </c>
      <c r="E314" s="60">
        <v>100</v>
      </c>
      <c r="F314" s="61" t="s">
        <v>9</v>
      </c>
      <c r="G314" s="42">
        <f>IRP!$E314</f>
        <v>100</v>
      </c>
      <c r="H314" s="43">
        <f>IRP!$C314*IRP!$G314</f>
        <v>25813</v>
      </c>
    </row>
    <row r="315" spans="1:8" x14ac:dyDescent="0.2">
      <c r="A315" s="53">
        <v>313</v>
      </c>
      <c r="B315" s="66">
        <v>619991</v>
      </c>
      <c r="C315" s="54">
        <v>146.6</v>
      </c>
      <c r="D315" s="55" t="s">
        <v>321</v>
      </c>
      <c r="E315" s="46">
        <v>10</v>
      </c>
      <c r="F315" s="56" t="s">
        <v>9</v>
      </c>
      <c r="G315" s="40">
        <f>IRP!$E315</f>
        <v>10</v>
      </c>
      <c r="H315" s="41">
        <f>IRP!$C315*IRP!$G315</f>
        <v>1466</v>
      </c>
    </row>
    <row r="316" spans="1:8" x14ac:dyDescent="0.2">
      <c r="A316" s="57">
        <v>314</v>
      </c>
      <c r="B316" s="66">
        <v>619991</v>
      </c>
      <c r="C316" s="58">
        <v>156.6</v>
      </c>
      <c r="D316" s="59" t="s">
        <v>322</v>
      </c>
      <c r="E316" s="60">
        <v>10</v>
      </c>
      <c r="F316" s="61" t="s">
        <v>9</v>
      </c>
      <c r="G316" s="42">
        <f>IRP!$E316</f>
        <v>10</v>
      </c>
      <c r="H316" s="43">
        <f>IRP!$C316*IRP!$G316</f>
        <v>1566</v>
      </c>
    </row>
    <row r="317" spans="1:8" x14ac:dyDescent="0.2">
      <c r="A317" s="53">
        <v>315</v>
      </c>
      <c r="B317" s="66">
        <v>619991</v>
      </c>
      <c r="C317" s="54">
        <v>238.8</v>
      </c>
      <c r="D317" s="55" t="s">
        <v>323</v>
      </c>
      <c r="E317" s="46">
        <v>10</v>
      </c>
      <c r="F317" s="56" t="s">
        <v>9</v>
      </c>
      <c r="G317" s="40">
        <f>IRP!$E317</f>
        <v>10</v>
      </c>
      <c r="H317" s="41">
        <f>IRP!$C317*IRP!$G317</f>
        <v>2388</v>
      </c>
    </row>
    <row r="318" spans="1:8" x14ac:dyDescent="0.2">
      <c r="A318" s="57">
        <v>316</v>
      </c>
      <c r="B318" s="66">
        <v>619991</v>
      </c>
      <c r="C318" s="58">
        <v>284.89999999999998</v>
      </c>
      <c r="D318" s="59" t="s">
        <v>324</v>
      </c>
      <c r="E318" s="60">
        <v>10</v>
      </c>
      <c r="F318" s="61" t="s">
        <v>9</v>
      </c>
      <c r="G318" s="42">
        <f>IRP!$E318</f>
        <v>10</v>
      </c>
      <c r="H318" s="43">
        <f>IRP!$C318*IRP!$G318</f>
        <v>2849</v>
      </c>
    </row>
    <row r="319" spans="1:8" x14ac:dyDescent="0.2">
      <c r="A319" s="53">
        <v>317</v>
      </c>
      <c r="B319" s="66">
        <v>619991</v>
      </c>
      <c r="C319" s="54">
        <v>353.77</v>
      </c>
      <c r="D319" s="55" t="s">
        <v>325</v>
      </c>
      <c r="E319" s="46">
        <v>10</v>
      </c>
      <c r="F319" s="56" t="s">
        <v>9</v>
      </c>
      <c r="G319" s="40">
        <f>IRP!$E319</f>
        <v>10</v>
      </c>
      <c r="H319" s="41">
        <f>IRP!$C319*IRP!$G319</f>
        <v>3537.7</v>
      </c>
    </row>
    <row r="320" spans="1:8" x14ac:dyDescent="0.2">
      <c r="A320" s="57">
        <v>318</v>
      </c>
      <c r="B320" s="66">
        <v>619991</v>
      </c>
      <c r="C320" s="58">
        <v>488.17</v>
      </c>
      <c r="D320" s="59" t="s">
        <v>326</v>
      </c>
      <c r="E320" s="60">
        <v>10</v>
      </c>
      <c r="F320" s="61" t="s">
        <v>9</v>
      </c>
      <c r="G320" s="42">
        <f>IRP!$E320</f>
        <v>10</v>
      </c>
      <c r="H320" s="43">
        <f>IRP!$C320*IRP!$G320</f>
        <v>4881.7</v>
      </c>
    </row>
    <row r="321" spans="1:8" x14ac:dyDescent="0.2">
      <c r="A321" s="53">
        <v>319</v>
      </c>
      <c r="B321" s="66">
        <v>619991</v>
      </c>
      <c r="C321" s="54">
        <v>970.67</v>
      </c>
      <c r="D321" s="55" t="s">
        <v>327</v>
      </c>
      <c r="E321" s="46">
        <v>10</v>
      </c>
      <c r="F321" s="56" t="s">
        <v>9</v>
      </c>
      <c r="G321" s="40">
        <f>IRP!$E321</f>
        <v>10</v>
      </c>
      <c r="H321" s="41">
        <f>IRP!$C321*IRP!$G321</f>
        <v>9706.6999999999989</v>
      </c>
    </row>
    <row r="322" spans="1:8" x14ac:dyDescent="0.2">
      <c r="A322" s="57">
        <v>320</v>
      </c>
      <c r="B322" s="63">
        <v>358829</v>
      </c>
      <c r="C322" s="58">
        <v>1608</v>
      </c>
      <c r="D322" s="59" t="s">
        <v>328</v>
      </c>
      <c r="E322" s="60">
        <v>4</v>
      </c>
      <c r="F322" s="61" t="s">
        <v>9</v>
      </c>
      <c r="G322" s="42">
        <f>IRP!$E322</f>
        <v>4</v>
      </c>
      <c r="H322" s="43">
        <f>IRP!$C322*IRP!$G322</f>
        <v>6432</v>
      </c>
    </row>
    <row r="323" spans="1:8" x14ac:dyDescent="0.2">
      <c r="A323" s="53">
        <v>321</v>
      </c>
      <c r="B323" s="65">
        <v>612295</v>
      </c>
      <c r="C323" s="54">
        <v>184.8</v>
      </c>
      <c r="D323" s="55" t="s">
        <v>329</v>
      </c>
      <c r="E323" s="46">
        <v>100</v>
      </c>
      <c r="F323" s="56" t="s">
        <v>9</v>
      </c>
      <c r="G323" s="40">
        <f>IRP!$E323</f>
        <v>100</v>
      </c>
      <c r="H323" s="41">
        <f>IRP!$C323*IRP!$G323</f>
        <v>18480</v>
      </c>
    </row>
    <row r="324" spans="1:8" ht="25.5" x14ac:dyDescent="0.2">
      <c r="A324" s="57">
        <v>322</v>
      </c>
      <c r="B324" s="66">
        <v>484226</v>
      </c>
      <c r="C324" s="58">
        <v>2333.17</v>
      </c>
      <c r="D324" s="59" t="s">
        <v>330</v>
      </c>
      <c r="E324" s="60">
        <v>2</v>
      </c>
      <c r="F324" s="61" t="s">
        <v>9</v>
      </c>
      <c r="G324" s="42">
        <f>IRP!$E324</f>
        <v>2</v>
      </c>
      <c r="H324" s="43">
        <f>IRP!$C324*IRP!$G324</f>
        <v>4666.34</v>
      </c>
    </row>
    <row r="325" spans="1:8" x14ac:dyDescent="0.2">
      <c r="A325" s="53">
        <v>323</v>
      </c>
      <c r="B325" s="65">
        <v>484268</v>
      </c>
      <c r="C325" s="54">
        <v>743.77</v>
      </c>
      <c r="D325" s="55" t="s">
        <v>331</v>
      </c>
      <c r="E325" s="46">
        <v>2</v>
      </c>
      <c r="F325" s="56" t="s">
        <v>9</v>
      </c>
      <c r="G325" s="40">
        <f>IRP!$E325</f>
        <v>2</v>
      </c>
      <c r="H325" s="41">
        <f>IRP!$C325*IRP!$G325</f>
        <v>1487.54</v>
      </c>
    </row>
    <row r="326" spans="1:8" x14ac:dyDescent="0.2">
      <c r="A326" s="57">
        <v>324</v>
      </c>
      <c r="B326" s="66">
        <v>484268</v>
      </c>
      <c r="C326" s="58">
        <v>3075</v>
      </c>
      <c r="D326" s="59" t="s">
        <v>332</v>
      </c>
      <c r="E326" s="60">
        <v>3</v>
      </c>
      <c r="F326" s="61" t="s">
        <v>9</v>
      </c>
      <c r="G326" s="42">
        <f>IRP!$E326</f>
        <v>3</v>
      </c>
      <c r="H326" s="43">
        <f>IRP!$C326*IRP!$G326</f>
        <v>9225</v>
      </c>
    </row>
    <row r="327" spans="1:8" x14ac:dyDescent="0.2">
      <c r="A327" s="53">
        <v>325</v>
      </c>
      <c r="B327" s="66">
        <v>484226</v>
      </c>
      <c r="C327" s="54">
        <v>130.97</v>
      </c>
      <c r="D327" s="55" t="s">
        <v>333</v>
      </c>
      <c r="E327" s="46">
        <v>5</v>
      </c>
      <c r="F327" s="56" t="s">
        <v>9</v>
      </c>
      <c r="G327" s="40">
        <f>IRP!$E327</f>
        <v>5</v>
      </c>
      <c r="H327" s="41">
        <f>IRP!$C327*IRP!$G327</f>
        <v>654.85</v>
      </c>
    </row>
    <row r="328" spans="1:8" x14ac:dyDescent="0.2">
      <c r="A328" s="57">
        <v>326</v>
      </c>
      <c r="B328" s="65">
        <v>612295</v>
      </c>
      <c r="C328" s="58">
        <v>111.17</v>
      </c>
      <c r="D328" s="59" t="s">
        <v>334</v>
      </c>
      <c r="E328" s="60">
        <v>200</v>
      </c>
      <c r="F328" s="61" t="s">
        <v>9</v>
      </c>
      <c r="G328" s="42">
        <f>IRP!$E328</f>
        <v>200</v>
      </c>
      <c r="H328" s="43">
        <f>IRP!$C328*IRP!$G328</f>
        <v>22234</v>
      </c>
    </row>
    <row r="329" spans="1:8" x14ac:dyDescent="0.2">
      <c r="A329" s="53">
        <v>327</v>
      </c>
      <c r="B329" s="65">
        <v>612295</v>
      </c>
      <c r="C329" s="54">
        <v>257.13</v>
      </c>
      <c r="D329" s="55" t="s">
        <v>335</v>
      </c>
      <c r="E329" s="46">
        <v>200</v>
      </c>
      <c r="F329" s="56" t="s">
        <v>9</v>
      </c>
      <c r="G329" s="40">
        <f>IRP!$E329</f>
        <v>200</v>
      </c>
      <c r="H329" s="41">
        <f>IRP!$C329*IRP!$G329</f>
        <v>51426</v>
      </c>
    </row>
    <row r="330" spans="1:8" x14ac:dyDescent="0.2">
      <c r="A330" s="57">
        <v>328</v>
      </c>
      <c r="B330" s="65">
        <v>612295</v>
      </c>
      <c r="C330" s="58">
        <v>513.66999999999996</v>
      </c>
      <c r="D330" s="59" t="s">
        <v>336</v>
      </c>
      <c r="E330" s="60">
        <v>200</v>
      </c>
      <c r="F330" s="61" t="s">
        <v>9</v>
      </c>
      <c r="G330" s="42">
        <f>IRP!$E330</f>
        <v>200</v>
      </c>
      <c r="H330" s="43">
        <f>IRP!$C330*IRP!$G330</f>
        <v>102733.99999999999</v>
      </c>
    </row>
    <row r="331" spans="1:8" x14ac:dyDescent="0.2">
      <c r="A331" s="53">
        <v>329</v>
      </c>
      <c r="B331" s="65">
        <v>612295</v>
      </c>
      <c r="C331" s="54">
        <v>256.07</v>
      </c>
      <c r="D331" s="55" t="s">
        <v>337</v>
      </c>
      <c r="E331" s="46">
        <v>200</v>
      </c>
      <c r="F331" s="56" t="s">
        <v>9</v>
      </c>
      <c r="G331" s="40">
        <f>IRP!$E331</f>
        <v>200</v>
      </c>
      <c r="H331" s="41">
        <f>IRP!$C331*IRP!$G331</f>
        <v>51214</v>
      </c>
    </row>
    <row r="332" spans="1:8" x14ac:dyDescent="0.2">
      <c r="A332" s="57">
        <v>330</v>
      </c>
      <c r="B332" s="65">
        <v>612295</v>
      </c>
      <c r="C332" s="58">
        <v>256.07</v>
      </c>
      <c r="D332" s="59" t="s">
        <v>338</v>
      </c>
      <c r="E332" s="60">
        <v>200</v>
      </c>
      <c r="F332" s="61" t="s">
        <v>9</v>
      </c>
      <c r="G332" s="42">
        <f>IRP!$E332</f>
        <v>200</v>
      </c>
      <c r="H332" s="43">
        <f>IRP!$C332*IRP!$G332</f>
        <v>51214</v>
      </c>
    </row>
    <row r="333" spans="1:8" x14ac:dyDescent="0.2">
      <c r="A333" s="53">
        <v>331</v>
      </c>
      <c r="B333" s="65">
        <v>612295</v>
      </c>
      <c r="C333" s="54">
        <v>255.4</v>
      </c>
      <c r="D333" s="55" t="s">
        <v>339</v>
      </c>
      <c r="E333" s="46">
        <v>400</v>
      </c>
      <c r="F333" s="56" t="s">
        <v>9</v>
      </c>
      <c r="G333" s="40">
        <f>IRP!$E333</f>
        <v>400</v>
      </c>
      <c r="H333" s="41">
        <f>IRP!$C333*IRP!$G333</f>
        <v>102160</v>
      </c>
    </row>
    <row r="334" spans="1:8" x14ac:dyDescent="0.2">
      <c r="A334" s="57">
        <v>332</v>
      </c>
      <c r="B334" s="65">
        <v>612295</v>
      </c>
      <c r="C334" s="58">
        <v>517</v>
      </c>
      <c r="D334" s="59" t="s">
        <v>340</v>
      </c>
      <c r="E334" s="60">
        <v>200</v>
      </c>
      <c r="F334" s="61" t="s">
        <v>9</v>
      </c>
      <c r="G334" s="42">
        <f>IRP!$E334</f>
        <v>200</v>
      </c>
      <c r="H334" s="43">
        <f>IRP!$C334*IRP!$G334</f>
        <v>103400</v>
      </c>
    </row>
    <row r="335" spans="1:8" x14ac:dyDescent="0.2">
      <c r="A335" s="53">
        <v>333</v>
      </c>
      <c r="B335" s="65">
        <v>612295</v>
      </c>
      <c r="C335" s="54">
        <v>261.39999999999998</v>
      </c>
      <c r="D335" s="55" t="s">
        <v>341</v>
      </c>
      <c r="E335" s="46">
        <v>200</v>
      </c>
      <c r="F335" s="56" t="s">
        <v>9</v>
      </c>
      <c r="G335" s="40">
        <f>IRP!$E335</f>
        <v>200</v>
      </c>
      <c r="H335" s="41">
        <f>IRP!$C335*IRP!$G335</f>
        <v>52279.999999999993</v>
      </c>
    </row>
    <row r="336" spans="1:8" x14ac:dyDescent="0.2">
      <c r="A336" s="57">
        <v>334</v>
      </c>
      <c r="B336" s="65">
        <v>612295</v>
      </c>
      <c r="C336" s="58">
        <v>522.33000000000004</v>
      </c>
      <c r="D336" s="59" t="s">
        <v>342</v>
      </c>
      <c r="E336" s="60">
        <v>200</v>
      </c>
      <c r="F336" s="61" t="s">
        <v>9</v>
      </c>
      <c r="G336" s="42">
        <f>IRP!$E336</f>
        <v>200</v>
      </c>
      <c r="H336" s="43">
        <f>IRP!$C336*IRP!$G336</f>
        <v>104466.00000000001</v>
      </c>
    </row>
    <row r="337" spans="1:8" x14ac:dyDescent="0.2">
      <c r="A337" s="53">
        <v>335</v>
      </c>
      <c r="B337" s="65">
        <v>612295</v>
      </c>
      <c r="C337" s="54">
        <v>266.07</v>
      </c>
      <c r="D337" s="55" t="s">
        <v>343</v>
      </c>
      <c r="E337" s="46">
        <v>200</v>
      </c>
      <c r="F337" s="56" t="s">
        <v>9</v>
      </c>
      <c r="G337" s="40">
        <f>IRP!$E337</f>
        <v>200</v>
      </c>
      <c r="H337" s="41">
        <f>IRP!$C337*IRP!$G337</f>
        <v>53214</v>
      </c>
    </row>
    <row r="338" spans="1:8" ht="25.5" x14ac:dyDescent="0.2">
      <c r="A338" s="57">
        <v>336</v>
      </c>
      <c r="B338" s="66">
        <v>619991</v>
      </c>
      <c r="C338" s="58">
        <v>250.55</v>
      </c>
      <c r="D338" s="59" t="s">
        <v>344</v>
      </c>
      <c r="E338" s="60">
        <v>10</v>
      </c>
      <c r="F338" s="61" t="s">
        <v>9</v>
      </c>
      <c r="G338" s="42">
        <f>IRP!$E338</f>
        <v>10</v>
      </c>
      <c r="H338" s="43">
        <f>IRP!$C338*IRP!$G338</f>
        <v>2505.5</v>
      </c>
    </row>
    <row r="339" spans="1:8" ht="25.5" x14ac:dyDescent="0.2">
      <c r="A339" s="53">
        <v>337</v>
      </c>
      <c r="B339" s="66">
        <v>619991</v>
      </c>
      <c r="C339" s="54">
        <v>323.98</v>
      </c>
      <c r="D339" s="55" t="s">
        <v>345</v>
      </c>
      <c r="E339" s="46">
        <v>10</v>
      </c>
      <c r="F339" s="56" t="s">
        <v>9</v>
      </c>
      <c r="G339" s="40">
        <f>IRP!$E339</f>
        <v>10</v>
      </c>
      <c r="H339" s="41">
        <f>IRP!$C339*IRP!$G339</f>
        <v>3239.8</v>
      </c>
    </row>
    <row r="340" spans="1:8" ht="25.5" x14ac:dyDescent="0.2">
      <c r="A340" s="57">
        <v>338</v>
      </c>
      <c r="B340" s="66">
        <v>619991</v>
      </c>
      <c r="C340" s="58">
        <v>370.8</v>
      </c>
      <c r="D340" s="59" t="s">
        <v>346</v>
      </c>
      <c r="E340" s="60">
        <v>10</v>
      </c>
      <c r="F340" s="61" t="s">
        <v>9</v>
      </c>
      <c r="G340" s="42">
        <f>IRP!$E340</f>
        <v>10</v>
      </c>
      <c r="H340" s="43">
        <f>IRP!$C340*IRP!$G340</f>
        <v>3708</v>
      </c>
    </row>
    <row r="341" spans="1:8" ht="25.5" x14ac:dyDescent="0.2">
      <c r="A341" s="53">
        <v>339</v>
      </c>
      <c r="B341" s="66">
        <v>619991</v>
      </c>
      <c r="C341" s="54">
        <v>459.2</v>
      </c>
      <c r="D341" s="55" t="s">
        <v>347</v>
      </c>
      <c r="E341" s="46">
        <v>10</v>
      </c>
      <c r="F341" s="56" t="s">
        <v>9</v>
      </c>
      <c r="G341" s="40">
        <f>IRP!$E341</f>
        <v>10</v>
      </c>
      <c r="H341" s="41">
        <f>IRP!$C341*IRP!$G341</f>
        <v>4592</v>
      </c>
    </row>
    <row r="342" spans="1:8" ht="25.5" x14ac:dyDescent="0.2">
      <c r="A342" s="57">
        <v>340</v>
      </c>
      <c r="B342" s="66">
        <v>619991</v>
      </c>
      <c r="C342" s="58">
        <v>572.6</v>
      </c>
      <c r="D342" s="59" t="s">
        <v>348</v>
      </c>
      <c r="E342" s="60">
        <v>10</v>
      </c>
      <c r="F342" s="61" t="s">
        <v>9</v>
      </c>
      <c r="G342" s="42">
        <f>IRP!$E342</f>
        <v>10</v>
      </c>
      <c r="H342" s="43">
        <f>IRP!$C342*IRP!$G342</f>
        <v>5726</v>
      </c>
    </row>
    <row r="343" spans="1:8" x14ac:dyDescent="0.2">
      <c r="A343" s="53">
        <v>341</v>
      </c>
      <c r="B343" s="66">
        <v>619991</v>
      </c>
      <c r="C343" s="54">
        <v>210.5</v>
      </c>
      <c r="D343" s="55" t="s">
        <v>349</v>
      </c>
      <c r="E343" s="46">
        <v>10</v>
      </c>
      <c r="F343" s="56" t="s">
        <v>9</v>
      </c>
      <c r="G343" s="40">
        <f>IRP!$E343</f>
        <v>10</v>
      </c>
      <c r="H343" s="41">
        <f>IRP!$C343*IRP!$G343</f>
        <v>2105</v>
      </c>
    </row>
    <row r="344" spans="1:8" x14ac:dyDescent="0.2">
      <c r="A344" s="57">
        <v>342</v>
      </c>
      <c r="B344" s="66">
        <v>619991</v>
      </c>
      <c r="C344" s="58">
        <v>210.5</v>
      </c>
      <c r="D344" s="59" t="s">
        <v>350</v>
      </c>
      <c r="E344" s="60">
        <v>10</v>
      </c>
      <c r="F344" s="61" t="s">
        <v>9</v>
      </c>
      <c r="G344" s="42">
        <f>IRP!$E344</f>
        <v>10</v>
      </c>
      <c r="H344" s="43">
        <f>IRP!$C344*IRP!$G344</f>
        <v>2105</v>
      </c>
    </row>
    <row r="345" spans="1:8" x14ac:dyDescent="0.2">
      <c r="A345" s="53">
        <v>343</v>
      </c>
      <c r="B345" s="66">
        <v>619991</v>
      </c>
      <c r="C345" s="54">
        <v>210.5</v>
      </c>
      <c r="D345" s="55" t="s">
        <v>351</v>
      </c>
      <c r="E345" s="46">
        <v>10</v>
      </c>
      <c r="F345" s="56" t="s">
        <v>9</v>
      </c>
      <c r="G345" s="40">
        <f>IRP!$E345</f>
        <v>10</v>
      </c>
      <c r="H345" s="41">
        <f>IRP!$C345*IRP!$G345</f>
        <v>2105</v>
      </c>
    </row>
    <row r="346" spans="1:8" x14ac:dyDescent="0.2">
      <c r="A346" s="57">
        <v>344</v>
      </c>
      <c r="B346" s="63">
        <v>606492</v>
      </c>
      <c r="C346" s="58">
        <v>2179.83</v>
      </c>
      <c r="D346" s="59" t="s">
        <v>352</v>
      </c>
      <c r="E346" s="60">
        <v>5</v>
      </c>
      <c r="F346" s="61" t="s">
        <v>9</v>
      </c>
      <c r="G346" s="42">
        <f>IRP!$E346</f>
        <v>5</v>
      </c>
      <c r="H346" s="43">
        <f>IRP!$C346*IRP!$G346</f>
        <v>10899.15</v>
      </c>
    </row>
    <row r="347" spans="1:8" x14ac:dyDescent="0.2">
      <c r="A347" s="53">
        <v>345</v>
      </c>
      <c r="B347" s="66">
        <v>606492</v>
      </c>
      <c r="C347" s="54">
        <v>3209.67</v>
      </c>
      <c r="D347" s="55" t="s">
        <v>353</v>
      </c>
      <c r="E347" s="46">
        <v>10</v>
      </c>
      <c r="F347" s="56" t="s">
        <v>9</v>
      </c>
      <c r="G347" s="40">
        <f>IRP!$E347</f>
        <v>10</v>
      </c>
      <c r="H347" s="41">
        <f>IRP!$C347*IRP!$G347</f>
        <v>32096.7</v>
      </c>
    </row>
    <row r="348" spans="1:8" x14ac:dyDescent="0.2">
      <c r="A348" s="57">
        <v>346</v>
      </c>
      <c r="B348" s="66">
        <v>606492</v>
      </c>
      <c r="C348" s="58">
        <v>3209.67</v>
      </c>
      <c r="D348" s="59" t="s">
        <v>354</v>
      </c>
      <c r="E348" s="60">
        <v>10</v>
      </c>
      <c r="F348" s="61" t="s">
        <v>9</v>
      </c>
      <c r="G348" s="42">
        <f>IRP!$E348</f>
        <v>10</v>
      </c>
      <c r="H348" s="43">
        <f>IRP!$C348*IRP!$G348</f>
        <v>32096.7</v>
      </c>
    </row>
    <row r="349" spans="1:8" x14ac:dyDescent="0.2">
      <c r="A349" s="53">
        <v>347</v>
      </c>
      <c r="B349" s="66">
        <v>484226</v>
      </c>
      <c r="C349" s="54">
        <v>86.4</v>
      </c>
      <c r="D349" s="55" t="s">
        <v>355</v>
      </c>
      <c r="E349" s="46">
        <v>2</v>
      </c>
      <c r="F349" s="56" t="s">
        <v>9</v>
      </c>
      <c r="G349" s="40">
        <f>IRP!$E349</f>
        <v>2</v>
      </c>
      <c r="H349" s="41">
        <f>IRP!$C349*IRP!$G349</f>
        <v>172.8</v>
      </c>
    </row>
    <row r="350" spans="1:8" x14ac:dyDescent="0.2">
      <c r="A350" s="57">
        <v>348</v>
      </c>
      <c r="B350" s="66">
        <v>484226</v>
      </c>
      <c r="C350" s="58">
        <v>93.06</v>
      </c>
      <c r="D350" s="59" t="s">
        <v>356</v>
      </c>
      <c r="E350" s="60">
        <v>2</v>
      </c>
      <c r="F350" s="61" t="s">
        <v>9</v>
      </c>
      <c r="G350" s="42">
        <f>IRP!$E350</f>
        <v>2</v>
      </c>
      <c r="H350" s="43">
        <f>IRP!$C350*IRP!$G350</f>
        <v>186.12</v>
      </c>
    </row>
    <row r="351" spans="1:8" x14ac:dyDescent="0.2">
      <c r="A351" s="53">
        <v>349</v>
      </c>
      <c r="B351" s="66">
        <v>484226</v>
      </c>
      <c r="C351" s="54">
        <v>101.4</v>
      </c>
      <c r="D351" s="55" t="s">
        <v>357</v>
      </c>
      <c r="E351" s="46">
        <v>2</v>
      </c>
      <c r="F351" s="56" t="s">
        <v>9</v>
      </c>
      <c r="G351" s="40">
        <f>IRP!$E351</f>
        <v>2</v>
      </c>
      <c r="H351" s="41">
        <f>IRP!$C351*IRP!$G351</f>
        <v>202.8</v>
      </c>
    </row>
    <row r="352" spans="1:8" x14ac:dyDescent="0.2">
      <c r="A352" s="57">
        <v>350</v>
      </c>
      <c r="B352" s="66">
        <v>484226</v>
      </c>
      <c r="C352" s="58">
        <v>108.06</v>
      </c>
      <c r="D352" s="59" t="s">
        <v>358</v>
      </c>
      <c r="E352" s="60">
        <v>2</v>
      </c>
      <c r="F352" s="61" t="s">
        <v>9</v>
      </c>
      <c r="G352" s="42">
        <f>IRP!$E352</f>
        <v>2</v>
      </c>
      <c r="H352" s="43">
        <f>IRP!$C352*IRP!$G352</f>
        <v>216.12</v>
      </c>
    </row>
    <row r="353" spans="1:8" ht="25.5" x14ac:dyDescent="0.2">
      <c r="A353" s="53">
        <v>351</v>
      </c>
      <c r="B353" s="66">
        <v>619991</v>
      </c>
      <c r="C353" s="54">
        <v>226.6</v>
      </c>
      <c r="D353" s="55" t="s">
        <v>359</v>
      </c>
      <c r="E353" s="46">
        <v>5</v>
      </c>
      <c r="F353" s="56" t="s">
        <v>9</v>
      </c>
      <c r="G353" s="40">
        <f>IRP!$E353</f>
        <v>5</v>
      </c>
      <c r="H353" s="41">
        <f>IRP!$C353*IRP!$G353</f>
        <v>1133</v>
      </c>
    </row>
    <row r="354" spans="1:8" ht="25.5" x14ac:dyDescent="0.2">
      <c r="A354" s="57">
        <v>352</v>
      </c>
      <c r="B354" s="66">
        <v>619991</v>
      </c>
      <c r="C354" s="58">
        <v>311</v>
      </c>
      <c r="D354" s="59" t="s">
        <v>360</v>
      </c>
      <c r="E354" s="60">
        <v>5</v>
      </c>
      <c r="F354" s="61" t="s">
        <v>9</v>
      </c>
      <c r="G354" s="42">
        <f>IRP!$E354</f>
        <v>5</v>
      </c>
      <c r="H354" s="43">
        <f>IRP!$C354*IRP!$G354</f>
        <v>1555</v>
      </c>
    </row>
    <row r="355" spans="1:8" ht="25.5" x14ac:dyDescent="0.2">
      <c r="A355" s="53">
        <v>353</v>
      </c>
      <c r="B355" s="66">
        <v>619991</v>
      </c>
      <c r="C355" s="54">
        <v>471.5</v>
      </c>
      <c r="D355" s="55" t="s">
        <v>361</v>
      </c>
      <c r="E355" s="46">
        <v>5</v>
      </c>
      <c r="F355" s="56" t="s">
        <v>9</v>
      </c>
      <c r="G355" s="40">
        <f>IRP!$E355</f>
        <v>5</v>
      </c>
      <c r="H355" s="41">
        <f>IRP!$C355*IRP!$G355</f>
        <v>2357.5</v>
      </c>
    </row>
    <row r="356" spans="1:8" ht="25.5" x14ac:dyDescent="0.2">
      <c r="A356" s="57">
        <v>354</v>
      </c>
      <c r="B356" s="66">
        <v>619991</v>
      </c>
      <c r="C356" s="58">
        <v>236.6</v>
      </c>
      <c r="D356" s="59" t="s">
        <v>362</v>
      </c>
      <c r="E356" s="60">
        <v>5</v>
      </c>
      <c r="F356" s="61" t="s">
        <v>9</v>
      </c>
      <c r="G356" s="42">
        <f>IRP!$E356</f>
        <v>5</v>
      </c>
      <c r="H356" s="43">
        <f>IRP!$C356*IRP!$G356</f>
        <v>1183</v>
      </c>
    </row>
    <row r="357" spans="1:8" ht="25.5" x14ac:dyDescent="0.2">
      <c r="A357" s="53">
        <v>355</v>
      </c>
      <c r="B357" s="66">
        <v>619991</v>
      </c>
      <c r="C357" s="54">
        <v>256.60000000000002</v>
      </c>
      <c r="D357" s="55" t="s">
        <v>363</v>
      </c>
      <c r="E357" s="46">
        <v>5</v>
      </c>
      <c r="F357" s="56" t="s">
        <v>9</v>
      </c>
      <c r="G357" s="40">
        <f>IRP!$E357</f>
        <v>5</v>
      </c>
      <c r="H357" s="41">
        <f>IRP!$C357*IRP!$G357</f>
        <v>1283</v>
      </c>
    </row>
    <row r="358" spans="1:8" ht="25.5" x14ac:dyDescent="0.2">
      <c r="A358" s="57">
        <v>356</v>
      </c>
      <c r="B358" s="66">
        <v>619991</v>
      </c>
      <c r="C358" s="58">
        <v>276.60000000000002</v>
      </c>
      <c r="D358" s="59" t="s">
        <v>364</v>
      </c>
      <c r="E358" s="60">
        <v>5</v>
      </c>
      <c r="F358" s="61" t="s">
        <v>9</v>
      </c>
      <c r="G358" s="42">
        <f>IRP!$E358</f>
        <v>5</v>
      </c>
      <c r="H358" s="43">
        <f>IRP!$C358*IRP!$G358</f>
        <v>1383</v>
      </c>
    </row>
    <row r="359" spans="1:8" ht="25.5" x14ac:dyDescent="0.2">
      <c r="A359" s="53">
        <v>357</v>
      </c>
      <c r="B359" s="65">
        <v>617730</v>
      </c>
      <c r="C359" s="54">
        <v>192.13</v>
      </c>
      <c r="D359" s="55" t="s">
        <v>365</v>
      </c>
      <c r="E359" s="46">
        <v>5</v>
      </c>
      <c r="F359" s="56" t="s">
        <v>9</v>
      </c>
      <c r="G359" s="40">
        <f>IRP!$E359</f>
        <v>5</v>
      </c>
      <c r="H359" s="41">
        <f>IRP!$C359*IRP!$G359</f>
        <v>960.65</v>
      </c>
    </row>
    <row r="360" spans="1:8" ht="25.5" x14ac:dyDescent="0.2">
      <c r="A360" s="57">
        <v>358</v>
      </c>
      <c r="B360" s="65">
        <v>617730</v>
      </c>
      <c r="C360" s="58">
        <v>185.47</v>
      </c>
      <c r="D360" s="59" t="s">
        <v>366</v>
      </c>
      <c r="E360" s="60">
        <v>5</v>
      </c>
      <c r="F360" s="61" t="s">
        <v>9</v>
      </c>
      <c r="G360" s="42">
        <f>IRP!$E360</f>
        <v>5</v>
      </c>
      <c r="H360" s="43">
        <f>IRP!$C360*IRP!$G360</f>
        <v>927.35</v>
      </c>
    </row>
    <row r="361" spans="1:8" ht="25.5" x14ac:dyDescent="0.2">
      <c r="A361" s="53">
        <v>359</v>
      </c>
      <c r="B361" s="65">
        <v>617730</v>
      </c>
      <c r="C361" s="54">
        <v>202.13</v>
      </c>
      <c r="D361" s="55" t="s">
        <v>367</v>
      </c>
      <c r="E361" s="46">
        <v>5</v>
      </c>
      <c r="F361" s="56" t="s">
        <v>9</v>
      </c>
      <c r="G361" s="40">
        <f>IRP!$E361</f>
        <v>5</v>
      </c>
      <c r="H361" s="41">
        <f>IRP!$C361*IRP!$G361</f>
        <v>1010.65</v>
      </c>
    </row>
    <row r="362" spans="1:8" ht="25.5" x14ac:dyDescent="0.2">
      <c r="A362" s="57">
        <v>360</v>
      </c>
      <c r="B362" s="65">
        <v>617730</v>
      </c>
      <c r="C362" s="58">
        <v>208.8</v>
      </c>
      <c r="D362" s="59" t="s">
        <v>368</v>
      </c>
      <c r="E362" s="60">
        <v>5</v>
      </c>
      <c r="F362" s="61" t="s">
        <v>9</v>
      </c>
      <c r="G362" s="42">
        <f>IRP!$E362</f>
        <v>5</v>
      </c>
      <c r="H362" s="43">
        <f>IRP!$C362*IRP!$G362</f>
        <v>1044</v>
      </c>
    </row>
    <row r="363" spans="1:8" ht="25.5" x14ac:dyDescent="0.2">
      <c r="A363" s="53">
        <v>361</v>
      </c>
      <c r="B363" s="65">
        <v>617730</v>
      </c>
      <c r="C363" s="54">
        <v>238.8</v>
      </c>
      <c r="D363" s="55" t="s">
        <v>369</v>
      </c>
      <c r="E363" s="46">
        <v>5</v>
      </c>
      <c r="F363" s="56" t="s">
        <v>9</v>
      </c>
      <c r="G363" s="40">
        <f>IRP!$E363</f>
        <v>5</v>
      </c>
      <c r="H363" s="41">
        <f>IRP!$C363*IRP!$G363</f>
        <v>1194</v>
      </c>
    </row>
    <row r="364" spans="1:8" ht="25.5" x14ac:dyDescent="0.2">
      <c r="A364" s="57">
        <v>362</v>
      </c>
      <c r="B364" s="65">
        <v>617730</v>
      </c>
      <c r="C364" s="58">
        <v>851.17</v>
      </c>
      <c r="D364" s="59" t="s">
        <v>370</v>
      </c>
      <c r="E364" s="60">
        <v>10</v>
      </c>
      <c r="F364" s="61" t="s">
        <v>9</v>
      </c>
      <c r="G364" s="42">
        <f>IRP!$E364</f>
        <v>10</v>
      </c>
      <c r="H364" s="43">
        <f>IRP!$C364*IRP!$G364</f>
        <v>8511.6999999999989</v>
      </c>
    </row>
    <row r="365" spans="1:8" ht="25.5" x14ac:dyDescent="0.2">
      <c r="A365" s="53">
        <v>363</v>
      </c>
      <c r="B365" s="65">
        <v>617730</v>
      </c>
      <c r="C365" s="54">
        <v>851.17</v>
      </c>
      <c r="D365" s="55" t="s">
        <v>371</v>
      </c>
      <c r="E365" s="46">
        <v>10</v>
      </c>
      <c r="F365" s="56" t="s">
        <v>9</v>
      </c>
      <c r="G365" s="40">
        <f>IRP!$E365</f>
        <v>10</v>
      </c>
      <c r="H365" s="41">
        <f>IRP!$C365*IRP!$G365</f>
        <v>8511.6999999999989</v>
      </c>
    </row>
    <row r="366" spans="1:8" ht="25.5" x14ac:dyDescent="0.2">
      <c r="A366" s="57">
        <v>364</v>
      </c>
      <c r="B366" s="65">
        <v>617730</v>
      </c>
      <c r="C366" s="58">
        <v>851.17</v>
      </c>
      <c r="D366" s="59" t="s">
        <v>372</v>
      </c>
      <c r="E366" s="60">
        <v>10</v>
      </c>
      <c r="F366" s="61" t="s">
        <v>9</v>
      </c>
      <c r="G366" s="42">
        <f>IRP!$E366</f>
        <v>10</v>
      </c>
      <c r="H366" s="43">
        <f>IRP!$C366*IRP!$G366</f>
        <v>8511.6999999999989</v>
      </c>
    </row>
    <row r="367" spans="1:8" ht="25.5" x14ac:dyDescent="0.2">
      <c r="A367" s="53">
        <v>365</v>
      </c>
      <c r="B367" s="65">
        <v>617730</v>
      </c>
      <c r="C367" s="54">
        <v>851.17</v>
      </c>
      <c r="D367" s="55" t="s">
        <v>373</v>
      </c>
      <c r="E367" s="46">
        <v>10</v>
      </c>
      <c r="F367" s="56" t="s">
        <v>9</v>
      </c>
      <c r="G367" s="40">
        <f>IRP!$E367</f>
        <v>10</v>
      </c>
      <c r="H367" s="41">
        <f>IRP!$C367*IRP!$G367</f>
        <v>8511.6999999999989</v>
      </c>
    </row>
    <row r="368" spans="1:8" ht="25.5" x14ac:dyDescent="0.2">
      <c r="A368" s="57">
        <v>366</v>
      </c>
      <c r="B368" s="65">
        <v>617730</v>
      </c>
      <c r="C368" s="58">
        <v>851.17</v>
      </c>
      <c r="D368" s="59" t="s">
        <v>374</v>
      </c>
      <c r="E368" s="60">
        <v>10</v>
      </c>
      <c r="F368" s="61" t="s">
        <v>9</v>
      </c>
      <c r="G368" s="42">
        <f>IRP!$E368</f>
        <v>10</v>
      </c>
      <c r="H368" s="43">
        <f>IRP!$C368*IRP!$G368</f>
        <v>8511.6999999999989</v>
      </c>
    </row>
    <row r="369" spans="1:8" ht="25.5" x14ac:dyDescent="0.2">
      <c r="A369" s="53">
        <v>367</v>
      </c>
      <c r="B369" s="65">
        <v>617730</v>
      </c>
      <c r="C369" s="54">
        <v>851.17</v>
      </c>
      <c r="D369" s="55" t="s">
        <v>375</v>
      </c>
      <c r="E369" s="46">
        <v>10</v>
      </c>
      <c r="F369" s="56" t="s">
        <v>9</v>
      </c>
      <c r="G369" s="40">
        <f>IRP!$E369</f>
        <v>10</v>
      </c>
      <c r="H369" s="41">
        <f>IRP!$C369*IRP!$G369</f>
        <v>8511.6999999999989</v>
      </c>
    </row>
    <row r="370" spans="1:8" ht="25.5" x14ac:dyDescent="0.2">
      <c r="A370" s="57">
        <v>368</v>
      </c>
      <c r="B370" s="65">
        <v>617730</v>
      </c>
      <c r="C370" s="58">
        <v>851.17</v>
      </c>
      <c r="D370" s="59" t="s">
        <v>376</v>
      </c>
      <c r="E370" s="60">
        <v>10</v>
      </c>
      <c r="F370" s="61" t="s">
        <v>9</v>
      </c>
      <c r="G370" s="42">
        <f>IRP!$E370</f>
        <v>10</v>
      </c>
      <c r="H370" s="43">
        <f>IRP!$C370*IRP!$G370</f>
        <v>8511.6999999999989</v>
      </c>
    </row>
    <row r="371" spans="1:8" ht="25.5" x14ac:dyDescent="0.2">
      <c r="A371" s="53">
        <v>369</v>
      </c>
      <c r="B371" s="65">
        <v>617730</v>
      </c>
      <c r="C371" s="54">
        <v>851.17</v>
      </c>
      <c r="D371" s="55" t="s">
        <v>377</v>
      </c>
      <c r="E371" s="46">
        <v>10</v>
      </c>
      <c r="F371" s="56" t="s">
        <v>9</v>
      </c>
      <c r="G371" s="40">
        <f>IRP!$E371</f>
        <v>10</v>
      </c>
      <c r="H371" s="41">
        <f>IRP!$C371*IRP!$G371</f>
        <v>8511.6999999999989</v>
      </c>
    </row>
    <row r="372" spans="1:8" ht="63.75" x14ac:dyDescent="0.2">
      <c r="A372" s="57">
        <v>370</v>
      </c>
      <c r="B372" s="63">
        <v>358829</v>
      </c>
      <c r="C372" s="58">
        <v>20816.669999999998</v>
      </c>
      <c r="D372" s="59" t="s">
        <v>378</v>
      </c>
      <c r="E372" s="60">
        <v>10</v>
      </c>
      <c r="F372" s="61" t="s">
        <v>9</v>
      </c>
      <c r="G372" s="42">
        <f>IRP!$E372</f>
        <v>10</v>
      </c>
      <c r="H372" s="43">
        <f>IRP!$C372*IRP!$G372</f>
        <v>208166.69999999998</v>
      </c>
    </row>
    <row r="373" spans="1:8" ht="63.75" x14ac:dyDescent="0.2">
      <c r="A373" s="53">
        <v>371</v>
      </c>
      <c r="B373" s="62">
        <v>358829</v>
      </c>
      <c r="C373" s="54">
        <v>24525</v>
      </c>
      <c r="D373" s="55" t="s">
        <v>379</v>
      </c>
      <c r="E373" s="46">
        <v>5</v>
      </c>
      <c r="F373" s="56" t="s">
        <v>9</v>
      </c>
      <c r="G373" s="40">
        <f>IRP!$E373</f>
        <v>5</v>
      </c>
      <c r="H373" s="41">
        <f>IRP!$C373*IRP!$G373</f>
        <v>122625</v>
      </c>
    </row>
    <row r="374" spans="1:8" ht="63.75" x14ac:dyDescent="0.2">
      <c r="A374" s="57">
        <v>372</v>
      </c>
      <c r="B374" s="63">
        <v>358829</v>
      </c>
      <c r="C374" s="58">
        <v>27956.33</v>
      </c>
      <c r="D374" s="59" t="s">
        <v>380</v>
      </c>
      <c r="E374" s="60">
        <v>5</v>
      </c>
      <c r="F374" s="61" t="s">
        <v>9</v>
      </c>
      <c r="G374" s="42">
        <f>IRP!$E374</f>
        <v>5</v>
      </c>
      <c r="H374" s="43">
        <f>IRP!$C374*IRP!$G374</f>
        <v>139781.65000000002</v>
      </c>
    </row>
    <row r="375" spans="1:8" x14ac:dyDescent="0.2">
      <c r="A375" s="53">
        <v>373</v>
      </c>
      <c r="B375" s="65">
        <v>612295</v>
      </c>
      <c r="C375" s="54">
        <v>361.5</v>
      </c>
      <c r="D375" s="55" t="s">
        <v>381</v>
      </c>
      <c r="E375" s="46">
        <v>50</v>
      </c>
      <c r="F375" s="56" t="s">
        <v>9</v>
      </c>
      <c r="G375" s="40">
        <f>IRP!$E375</f>
        <v>50</v>
      </c>
      <c r="H375" s="41">
        <f>IRP!$C375*IRP!$G375</f>
        <v>18075</v>
      </c>
    </row>
    <row r="376" spans="1:8" x14ac:dyDescent="0.2">
      <c r="A376" s="57">
        <v>374</v>
      </c>
      <c r="B376" s="66">
        <v>612295</v>
      </c>
      <c r="C376" s="58">
        <v>401.5</v>
      </c>
      <c r="D376" s="59" t="s">
        <v>382</v>
      </c>
      <c r="E376" s="60">
        <v>50</v>
      </c>
      <c r="F376" s="61" t="s">
        <v>9</v>
      </c>
      <c r="G376" s="42">
        <f>IRP!$E376</f>
        <v>50</v>
      </c>
      <c r="H376" s="43">
        <f>IRP!$C376*IRP!$G376</f>
        <v>20075</v>
      </c>
    </row>
    <row r="377" spans="1:8" x14ac:dyDescent="0.2">
      <c r="A377" s="53">
        <v>375</v>
      </c>
      <c r="B377" s="65">
        <v>457553</v>
      </c>
      <c r="C377" s="54">
        <v>816.58</v>
      </c>
      <c r="D377" s="55" t="s">
        <v>383</v>
      </c>
      <c r="E377" s="46">
        <v>5</v>
      </c>
      <c r="F377" s="56" t="s">
        <v>9</v>
      </c>
      <c r="G377" s="40">
        <f>IRP!$E377</f>
        <v>5</v>
      </c>
      <c r="H377" s="41">
        <f>IRP!$C377*IRP!$G377</f>
        <v>4082.9</v>
      </c>
    </row>
    <row r="378" spans="1:8" x14ac:dyDescent="0.2">
      <c r="A378" s="57">
        <v>376</v>
      </c>
      <c r="B378" s="65">
        <v>457553</v>
      </c>
      <c r="C378" s="58">
        <v>846.58</v>
      </c>
      <c r="D378" s="59" t="s">
        <v>36</v>
      </c>
      <c r="E378" s="60">
        <v>5</v>
      </c>
      <c r="F378" s="61" t="s">
        <v>9</v>
      </c>
      <c r="G378" s="42">
        <f>IRP!$E378</f>
        <v>5</v>
      </c>
      <c r="H378" s="43">
        <f>IRP!$C378*IRP!$G378</f>
        <v>4232.9000000000005</v>
      </c>
    </row>
    <row r="379" spans="1:8" x14ac:dyDescent="0.2">
      <c r="A379" s="53">
        <v>377</v>
      </c>
      <c r="B379" s="64">
        <v>482795</v>
      </c>
      <c r="C379" s="54">
        <v>87.63</v>
      </c>
      <c r="D379" s="55" t="s">
        <v>384</v>
      </c>
      <c r="E379" s="46">
        <v>100</v>
      </c>
      <c r="F379" s="56" t="s">
        <v>9</v>
      </c>
      <c r="G379" s="40">
        <f>IRP!$E379</f>
        <v>100</v>
      </c>
      <c r="H379" s="41">
        <f>IRP!$C379*IRP!$G379</f>
        <v>8763</v>
      </c>
    </row>
    <row r="380" spans="1:8" x14ac:dyDescent="0.2">
      <c r="A380" s="57">
        <v>378</v>
      </c>
      <c r="B380" s="64">
        <v>482795</v>
      </c>
      <c r="C380" s="58">
        <v>90.3</v>
      </c>
      <c r="D380" s="59" t="s">
        <v>385</v>
      </c>
      <c r="E380" s="60">
        <v>100</v>
      </c>
      <c r="F380" s="61" t="s">
        <v>9</v>
      </c>
      <c r="G380" s="42">
        <f>IRP!$E380</f>
        <v>100</v>
      </c>
      <c r="H380" s="43">
        <f>IRP!$C380*IRP!$G380</f>
        <v>9030</v>
      </c>
    </row>
    <row r="381" spans="1:8" x14ac:dyDescent="0.2">
      <c r="A381" s="53">
        <v>379</v>
      </c>
      <c r="B381" s="65">
        <v>457553</v>
      </c>
      <c r="C381" s="54">
        <v>1056.58</v>
      </c>
      <c r="D381" s="55" t="s">
        <v>386</v>
      </c>
      <c r="E381" s="46">
        <v>5</v>
      </c>
      <c r="F381" s="56" t="s">
        <v>9</v>
      </c>
      <c r="G381" s="40">
        <f>IRP!$E381</f>
        <v>5</v>
      </c>
      <c r="H381" s="41">
        <f>IRP!$C381*IRP!$G381</f>
        <v>5282.9</v>
      </c>
    </row>
    <row r="382" spans="1:8" x14ac:dyDescent="0.2">
      <c r="A382" s="57">
        <v>380</v>
      </c>
      <c r="B382" s="63">
        <v>612295</v>
      </c>
      <c r="C382" s="58">
        <v>101.73</v>
      </c>
      <c r="D382" s="59" t="s">
        <v>387</v>
      </c>
      <c r="E382" s="60">
        <v>100</v>
      </c>
      <c r="F382" s="61" t="s">
        <v>9</v>
      </c>
      <c r="G382" s="42">
        <f>IRP!$E382</f>
        <v>100</v>
      </c>
      <c r="H382" s="43">
        <f>IRP!$C382*IRP!$G382</f>
        <v>10173</v>
      </c>
    </row>
    <row r="383" spans="1:8" x14ac:dyDescent="0.2">
      <c r="A383" s="53">
        <v>381</v>
      </c>
      <c r="B383" s="65">
        <v>603429</v>
      </c>
      <c r="C383" s="54">
        <v>119.83</v>
      </c>
      <c r="D383" s="55" t="s">
        <v>388</v>
      </c>
      <c r="E383" s="46">
        <v>100</v>
      </c>
      <c r="F383" s="56" t="s">
        <v>9</v>
      </c>
      <c r="G383" s="40">
        <f>IRP!$E383</f>
        <v>100</v>
      </c>
      <c r="H383" s="41">
        <f>IRP!$C383*IRP!$G383</f>
        <v>11983</v>
      </c>
    </row>
    <row r="384" spans="1:8" x14ac:dyDescent="0.2">
      <c r="A384" s="57">
        <v>382</v>
      </c>
      <c r="B384" s="65">
        <v>457553</v>
      </c>
      <c r="C384" s="58">
        <v>849.92</v>
      </c>
      <c r="D384" s="59" t="s">
        <v>37</v>
      </c>
      <c r="E384" s="60">
        <v>5</v>
      </c>
      <c r="F384" s="61" t="s">
        <v>9</v>
      </c>
      <c r="G384" s="42">
        <f>IRP!$E384</f>
        <v>5</v>
      </c>
      <c r="H384" s="43">
        <f>IRP!$C384*IRP!$G384</f>
        <v>4249.5999999999995</v>
      </c>
    </row>
    <row r="385" spans="1:8" x14ac:dyDescent="0.2">
      <c r="A385" s="53">
        <v>383</v>
      </c>
      <c r="B385" s="65">
        <v>617730</v>
      </c>
      <c r="C385" s="54">
        <v>1204</v>
      </c>
      <c r="D385" s="55" t="s">
        <v>306</v>
      </c>
      <c r="E385" s="46">
        <v>20</v>
      </c>
      <c r="F385" s="56" t="s">
        <v>9</v>
      </c>
      <c r="G385" s="40">
        <f>IRP!$E385</f>
        <v>20</v>
      </c>
      <c r="H385" s="41">
        <f>IRP!$C385*IRP!$G385</f>
        <v>24080</v>
      </c>
    </row>
    <row r="386" spans="1:8" x14ac:dyDescent="0.2">
      <c r="A386" s="57">
        <v>384</v>
      </c>
      <c r="B386" s="65">
        <v>457553</v>
      </c>
      <c r="C386" s="58">
        <v>16870</v>
      </c>
      <c r="D386" s="59" t="s">
        <v>389</v>
      </c>
      <c r="E386" s="60">
        <v>2</v>
      </c>
      <c r="F386" s="61" t="s">
        <v>9</v>
      </c>
      <c r="G386" s="42">
        <f>IRP!$E386</f>
        <v>2</v>
      </c>
      <c r="H386" s="43">
        <f>IRP!$C386*IRP!$G386</f>
        <v>33740</v>
      </c>
    </row>
    <row r="387" spans="1:8" x14ac:dyDescent="0.2">
      <c r="A387" s="53">
        <v>385</v>
      </c>
      <c r="B387" s="65">
        <v>603429</v>
      </c>
      <c r="C387" s="54">
        <v>226</v>
      </c>
      <c r="D387" s="55" t="s">
        <v>390</v>
      </c>
      <c r="E387" s="46">
        <v>100</v>
      </c>
      <c r="F387" s="56" t="s">
        <v>9</v>
      </c>
      <c r="G387" s="40">
        <f>IRP!$E387</f>
        <v>100</v>
      </c>
      <c r="H387" s="41">
        <f>IRP!$C387*IRP!$G387</f>
        <v>22600</v>
      </c>
    </row>
    <row r="388" spans="1:8" x14ac:dyDescent="0.2">
      <c r="A388" s="57">
        <v>386</v>
      </c>
      <c r="B388" s="65">
        <v>603429</v>
      </c>
      <c r="C388" s="58">
        <v>197.57</v>
      </c>
      <c r="D388" s="59" t="s">
        <v>391</v>
      </c>
      <c r="E388" s="60">
        <v>100</v>
      </c>
      <c r="F388" s="61" t="s">
        <v>9</v>
      </c>
      <c r="G388" s="42">
        <f>IRP!$E388</f>
        <v>100</v>
      </c>
      <c r="H388" s="43">
        <f>IRP!$C388*IRP!$G388</f>
        <v>19757</v>
      </c>
    </row>
    <row r="389" spans="1:8" x14ac:dyDescent="0.2">
      <c r="A389" s="53">
        <v>387</v>
      </c>
      <c r="B389" s="66">
        <v>619991</v>
      </c>
      <c r="C389" s="54">
        <v>1204</v>
      </c>
      <c r="D389" s="55" t="s">
        <v>392</v>
      </c>
      <c r="E389" s="46">
        <v>10</v>
      </c>
      <c r="F389" s="56" t="s">
        <v>9</v>
      </c>
      <c r="G389" s="44">
        <f>IRP!$E389</f>
        <v>10</v>
      </c>
      <c r="H389" s="45">
        <f>IRP!$C389*IRP!$G389</f>
        <v>12040</v>
      </c>
    </row>
    <row r="390" spans="1:8" x14ac:dyDescent="0.2">
      <c r="C390" s="15"/>
      <c r="H390" s="16"/>
    </row>
  </sheetData>
  <pageMargins left="0.51180555555555596" right="0.51180555555555596" top="0.78749999999999998" bottom="0.78749999999999998" header="0.511811023622047" footer="0.511811023622047"/>
  <pageSetup paperSize="9" scale="5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BB37B3F-0D96-4DF0-B040-ED840A1F885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Quantitativo</vt:lpstr>
      <vt:lpstr>IRP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italo quintino</dc:creator>
  <dc:description/>
  <cp:lastModifiedBy>italo quintino</cp:lastModifiedBy>
  <cp:revision>1</cp:revision>
  <cp:lastPrinted>2024-06-17T18:37:39Z</cp:lastPrinted>
  <dcterms:created xsi:type="dcterms:W3CDTF">2024-03-14T18:28:02Z</dcterms:created>
  <dcterms:modified xsi:type="dcterms:W3CDTF">2024-08-13T13:29:14Z</dcterms:modified>
  <dc:language>pt-BR</dc:language>
</cp:coreProperties>
</file>